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QUY HOACH -KE HOACH SU DUNG DAT\QHSDD  2021 - 2030 huyen Giang thanh\QHSDD 2030 huyen Giang Thanh-Trinh duyet - lan 2\QHSDD 2030 huyen Giang Thanh - duyet QD 1166\"/>
    </mc:Choice>
  </mc:AlternateContent>
  <bookViews>
    <workbookView xWindow="0" yWindow="360" windowWidth="20490" windowHeight="7395" tabRatio="906" firstSheet="2" activeTab="2"/>
  </bookViews>
  <sheets>
    <sheet name="PL02-DK 2016-2020 (A +B+C+D)" sheetId="35" state="hidden" r:id="rId1"/>
    <sheet name="PL 01- 2010-2015 CS" sheetId="36" state="hidden" r:id="rId2"/>
    <sheet name="Phu luc DMCT" sheetId="84" r:id="rId3"/>
    <sheet name="Ky 2016 -2020" sheetId="62" r:id="rId4"/>
    <sheet name="DM 2020 da TH-PL01" sheetId="69" r:id="rId5"/>
    <sheet name="DM2020 HUY-PL02" sheetId="71" r:id="rId6"/>
    <sheet name="DM2020 ctiep-DC- PL03" sheetId="81" r:id="rId7"/>
    <sheet name="DM dk KHSDD 2017 -2021" sheetId="70" state="hidden" r:id="rId8"/>
    <sheet name="DM DKM 2030-PL04" sheetId="78" r:id="rId9"/>
    <sheet name="DMCT 2021 -2030-PL05" sheetId="83" r:id="rId10"/>
  </sheets>
  <definedNames>
    <definedName name="_xlnm._FilterDatabase" localSheetId="4" hidden="1">'DM 2020 da TH-PL01'!$B$7:$HR$82</definedName>
    <definedName name="_xlnm._FilterDatabase" localSheetId="7" hidden="1">'DM dk KHSDD 2017 -2021'!$A$6:$IV$94</definedName>
    <definedName name="_xlnm._FilterDatabase" localSheetId="8" hidden="1">'DM DKM 2030-PL04'!$A$7:$K$208</definedName>
    <definedName name="_xlnm._FilterDatabase" localSheetId="6" hidden="1">'DM2020 ctiep-DC- PL03'!$B$8:$HQ$99</definedName>
    <definedName name="_xlnm._FilterDatabase" localSheetId="5" hidden="1">'DM2020 HUY-PL02'!$B$8:$HN$8</definedName>
    <definedName name="_xlnm._FilterDatabase" localSheetId="9" hidden="1">'DMCT 2021 -2030-PL05'!$B$7:$HB$282</definedName>
    <definedName name="_xlnm._FilterDatabase" localSheetId="3" hidden="1">'Ky 2016 -2020'!$B$7:$HX$128</definedName>
    <definedName name="_xlnm._FilterDatabase" localSheetId="1" hidden="1">'PL 01- 2010-2015 CS'!$A$7:$GK$33</definedName>
    <definedName name="_xlnm._FilterDatabase" localSheetId="0" hidden="1">'PL02-DK 2016-2020 (A +B+C+D)'!$A$7:$IM$127</definedName>
    <definedName name="_xlnm.Print_Titles" localSheetId="4">'DM 2020 da TH-PL01'!$5:$7</definedName>
    <definedName name="_xlnm.Print_Titles" localSheetId="8">'DM DKM 2030-PL04'!$5:$7</definedName>
    <definedName name="_xlnm.Print_Titles" localSheetId="6">'DM2020 ctiep-DC- PL03'!$6:$8</definedName>
    <definedName name="_xlnm.Print_Titles" localSheetId="5">'DM2020 HUY-PL02'!$6:$7</definedName>
    <definedName name="_xlnm.Print_Titles" localSheetId="9">'DMCT 2021 -2030-PL05'!$5:$7</definedName>
    <definedName name="_xlnm.Print_Titles" localSheetId="3">'Ky 2016 -2020'!$5:$7</definedName>
    <definedName name="_xlnm.Print_Titles" localSheetId="1">'PL 01- 2010-2015 CS'!$5:$7</definedName>
    <definedName name="_xlnm.Print_Titles" localSheetId="0">'PL02-DK 2016-2020 (A +B+C+D)'!$5:$7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4" i="83" l="1"/>
  <c r="A84" i="83"/>
  <c r="G46" i="81"/>
  <c r="A46" i="81"/>
  <c r="A14" i="71" l="1"/>
  <c r="A15" i="71"/>
  <c r="A16" i="71"/>
  <c r="A17" i="71"/>
  <c r="A18" i="71"/>
  <c r="A19" i="71"/>
  <c r="A20" i="71"/>
  <c r="A21" i="71"/>
  <c r="A22" i="71"/>
  <c r="A23" i="71"/>
  <c r="A24" i="71"/>
  <c r="A25" i="71"/>
  <c r="A26" i="71"/>
  <c r="A27" i="71"/>
  <c r="A28" i="71"/>
  <c r="A29" i="71"/>
  <c r="A30" i="71"/>
  <c r="A31" i="71"/>
  <c r="A32" i="71"/>
  <c r="A33" i="71"/>
  <c r="A34" i="71"/>
  <c r="A35" i="71"/>
  <c r="A36" i="71"/>
  <c r="A37" i="71"/>
  <c r="A38" i="71"/>
  <c r="A39" i="71"/>
  <c r="E34" i="78" l="1"/>
  <c r="G20" i="78"/>
  <c r="E20" i="78"/>
  <c r="G21" i="83"/>
  <c r="E21" i="83"/>
  <c r="A109" i="78" l="1"/>
  <c r="A111" i="78"/>
  <c r="A112" i="78"/>
  <c r="A114" i="78"/>
  <c r="A115" i="78"/>
  <c r="A15" i="78"/>
  <c r="A16" i="78"/>
  <c r="A17" i="78"/>
  <c r="A18" i="78"/>
  <c r="A19" i="78"/>
  <c r="A20" i="78"/>
  <c r="A21" i="78"/>
  <c r="A22" i="78"/>
  <c r="A23" i="78"/>
  <c r="A24" i="78"/>
  <c r="A25" i="78"/>
  <c r="A26" i="78"/>
  <c r="A27" i="78"/>
  <c r="A28" i="78"/>
  <c r="A29" i="78"/>
  <c r="A30" i="78"/>
  <c r="A31" i="78"/>
  <c r="A32" i="78"/>
  <c r="A33" i="78"/>
  <c r="A34" i="78"/>
  <c r="A35" i="78"/>
  <c r="A36" i="78"/>
  <c r="A37" i="78"/>
  <c r="A38" i="78"/>
  <c r="A39" i="78"/>
  <c r="A40" i="78"/>
  <c r="A41" i="78"/>
  <c r="A42" i="78"/>
  <c r="A43" i="78"/>
  <c r="A44" i="78"/>
  <c r="A45" i="78"/>
  <c r="A46" i="78"/>
  <c r="A47" i="78"/>
  <c r="A48" i="78"/>
  <c r="A49" i="78"/>
  <c r="A50" i="78"/>
  <c r="A51" i="78"/>
  <c r="A52" i="78"/>
  <c r="A53" i="78"/>
  <c r="A54" i="78"/>
  <c r="A55" i="78"/>
  <c r="A56" i="78"/>
  <c r="A57" i="78"/>
  <c r="A58" i="78"/>
  <c r="A59" i="78"/>
  <c r="A60" i="78"/>
  <c r="A61" i="78"/>
  <c r="A62" i="78"/>
  <c r="A63" i="78"/>
  <c r="A64" i="78"/>
  <c r="A65" i="78"/>
  <c r="A66" i="78"/>
  <c r="A67" i="78"/>
  <c r="A68" i="78"/>
  <c r="A69" i="78"/>
  <c r="A70" i="78"/>
  <c r="A71" i="78"/>
  <c r="A72" i="78"/>
  <c r="A73" i="78"/>
  <c r="A74" i="78"/>
  <c r="A75" i="78"/>
  <c r="A76" i="78"/>
  <c r="A77" i="78"/>
  <c r="A78" i="78"/>
  <c r="A79" i="78"/>
  <c r="A80" i="78"/>
  <c r="A81" i="78"/>
  <c r="A82" i="78"/>
  <c r="A83" i="78"/>
  <c r="A84" i="78"/>
  <c r="A85" i="78"/>
  <c r="A86" i="78"/>
  <c r="A87" i="78"/>
  <c r="A88" i="78"/>
  <c r="A89" i="78"/>
  <c r="A90" i="78"/>
  <c r="A91" i="78"/>
  <c r="A92" i="78"/>
  <c r="A93" i="78"/>
  <c r="A94" i="78"/>
  <c r="A95" i="78"/>
  <c r="A96" i="78"/>
  <c r="A97" i="78"/>
  <c r="A98" i="78"/>
  <c r="A99" i="78"/>
  <c r="A100" i="78"/>
  <c r="A101" i="78"/>
  <c r="A102" i="78"/>
  <c r="A103" i="78"/>
  <c r="A104" i="78"/>
  <c r="A105" i="78"/>
  <c r="A106" i="78"/>
  <c r="A107" i="78"/>
  <c r="A108" i="78"/>
  <c r="A116" i="78"/>
  <c r="A120" i="78"/>
  <c r="A10" i="78"/>
  <c r="A11" i="78"/>
  <c r="A12" i="78"/>
  <c r="A13" i="78"/>
  <c r="A14" i="78"/>
  <c r="A9" i="78"/>
  <c r="A140" i="83"/>
  <c r="A141" i="83"/>
  <c r="A142" i="83"/>
  <c r="A143" i="83"/>
  <c r="A144" i="83"/>
  <c r="A78" i="83"/>
  <c r="A79" i="83"/>
  <c r="A80" i="83"/>
  <c r="A81" i="83"/>
  <c r="A82" i="83"/>
  <c r="A83" i="83"/>
  <c r="A85" i="83"/>
  <c r="A86" i="83"/>
  <c r="A87" i="83"/>
  <c r="A88" i="83"/>
  <c r="A89" i="83"/>
  <c r="A90" i="83"/>
  <c r="A91" i="83"/>
  <c r="A92" i="83"/>
  <c r="A93" i="83"/>
  <c r="A94" i="83"/>
  <c r="A95" i="83"/>
  <c r="A96" i="83"/>
  <c r="A97" i="83"/>
  <c r="A98" i="83"/>
  <c r="A99" i="83"/>
  <c r="A100" i="83"/>
  <c r="A101" i="83"/>
  <c r="A102" i="83"/>
  <c r="A103" i="83"/>
  <c r="A104" i="83"/>
  <c r="A105" i="83"/>
  <c r="A106" i="83"/>
  <c r="A107" i="83"/>
  <c r="A108" i="83"/>
  <c r="A109" i="83"/>
  <c r="A110" i="83"/>
  <c r="A111" i="83"/>
  <c r="A112" i="83"/>
  <c r="A113" i="83"/>
  <c r="A114" i="83"/>
  <c r="A115" i="83"/>
  <c r="A116" i="83"/>
  <c r="A117" i="83"/>
  <c r="A118" i="83"/>
  <c r="A119" i="83"/>
  <c r="A120" i="83"/>
  <c r="A121" i="83"/>
  <c r="A122" i="83"/>
  <c r="A123" i="83"/>
  <c r="A124" i="83"/>
  <c r="A125" i="83"/>
  <c r="A126" i="83"/>
  <c r="A127" i="83"/>
  <c r="A128" i="83"/>
  <c r="A129" i="83"/>
  <c r="A130" i="83"/>
  <c r="A131" i="83"/>
  <c r="A132" i="83"/>
  <c r="A133" i="83"/>
  <c r="A134" i="83"/>
  <c r="A135" i="83"/>
  <c r="A136" i="83"/>
  <c r="A137" i="83"/>
  <c r="A138" i="83"/>
  <c r="A139" i="83"/>
  <c r="A70" i="83"/>
  <c r="A71" i="83"/>
  <c r="A72" i="83"/>
  <c r="A73" i="83"/>
  <c r="A74" i="83"/>
  <c r="A75" i="83"/>
  <c r="A76" i="83"/>
  <c r="A77" i="83"/>
  <c r="A50" i="83"/>
  <c r="A51" i="83"/>
  <c r="A52" i="83"/>
  <c r="A53" i="83"/>
  <c r="A54" i="83"/>
  <c r="A55" i="83"/>
  <c r="A56" i="83"/>
  <c r="A57" i="83"/>
  <c r="A58" i="83"/>
  <c r="A59" i="83"/>
  <c r="A60" i="83"/>
  <c r="A61" i="83"/>
  <c r="A62" i="83"/>
  <c r="A63" i="83"/>
  <c r="A64" i="83"/>
  <c r="A65" i="83"/>
  <c r="A66" i="83"/>
  <c r="A67" i="83"/>
  <c r="A68" i="83"/>
  <c r="A69" i="83"/>
  <c r="A21" i="83"/>
  <c r="A22" i="83"/>
  <c r="A23" i="83"/>
  <c r="A24" i="83"/>
  <c r="A25" i="83"/>
  <c r="A26" i="83"/>
  <c r="A27" i="83"/>
  <c r="A28" i="83"/>
  <c r="A29" i="83"/>
  <c r="A30" i="83"/>
  <c r="A31" i="83"/>
  <c r="A32" i="83"/>
  <c r="A33" i="83"/>
  <c r="A34" i="83"/>
  <c r="A35" i="83"/>
  <c r="A36" i="83"/>
  <c r="A37" i="83"/>
  <c r="A38" i="83"/>
  <c r="A39" i="83"/>
  <c r="A40" i="83"/>
  <c r="A41" i="83"/>
  <c r="A42" i="83"/>
  <c r="A43" i="83"/>
  <c r="A44" i="83"/>
  <c r="A45" i="83"/>
  <c r="A46" i="83"/>
  <c r="A47" i="83"/>
  <c r="A48" i="83"/>
  <c r="A49" i="83"/>
  <c r="A19" i="83"/>
  <c r="A20" i="83"/>
  <c r="A10" i="83"/>
  <c r="A11" i="83"/>
  <c r="A12" i="83"/>
  <c r="A13" i="83"/>
  <c r="A14" i="83"/>
  <c r="A15" i="83"/>
  <c r="A16" i="83"/>
  <c r="A17" i="83"/>
  <c r="A18" i="83"/>
  <c r="A9" i="83"/>
  <c r="A191" i="78"/>
  <c r="A192" i="78"/>
  <c r="A193" i="78"/>
  <c r="A194" i="78"/>
  <c r="A122" i="78"/>
  <c r="A124" i="78"/>
  <c r="A125" i="78"/>
  <c r="A126" i="78"/>
  <c r="A127" i="78"/>
  <c r="A128" i="78"/>
  <c r="A129" i="78"/>
  <c r="A130" i="78"/>
  <c r="A131" i="78"/>
  <c r="A132" i="78"/>
  <c r="A133" i="78"/>
  <c r="A134" i="78"/>
  <c r="A135" i="78"/>
  <c r="A136" i="78"/>
  <c r="A137" i="78"/>
  <c r="A139" i="78"/>
  <c r="A140" i="78"/>
  <c r="A141" i="78"/>
  <c r="A142" i="78"/>
  <c r="A143" i="78"/>
  <c r="A144" i="78"/>
  <c r="A145" i="78"/>
  <c r="A146" i="78"/>
  <c r="A147" i="78"/>
  <c r="A148" i="78"/>
  <c r="A150" i="78"/>
  <c r="A151" i="78"/>
  <c r="A152" i="78"/>
  <c r="A153" i="78"/>
  <c r="A155" i="78"/>
  <c r="A156" i="78"/>
  <c r="A157" i="78"/>
  <c r="A158" i="78"/>
  <c r="A159" i="78"/>
  <c r="A160" i="78"/>
  <c r="A161" i="78"/>
  <c r="A162" i="78"/>
  <c r="A163" i="78"/>
  <c r="A164" i="78"/>
  <c r="A165" i="78"/>
  <c r="A166" i="78"/>
  <c r="A167" i="78"/>
  <c r="A169" i="78"/>
  <c r="A170" i="78"/>
  <c r="A171" i="78"/>
  <c r="A172" i="78"/>
  <c r="A173" i="78"/>
  <c r="A174" i="78"/>
  <c r="A175" i="78"/>
  <c r="A176" i="78"/>
  <c r="A177" i="78"/>
  <c r="A178" i="78"/>
  <c r="A179" i="78"/>
  <c r="A180" i="78"/>
  <c r="A182" i="78"/>
  <c r="A183" i="78"/>
  <c r="A184" i="78"/>
  <c r="A185" i="78"/>
  <c r="A186" i="78"/>
  <c r="A187" i="78"/>
  <c r="A188" i="78"/>
  <c r="A189" i="78"/>
  <c r="A190" i="78"/>
  <c r="A151" i="83"/>
  <c r="A152" i="83"/>
  <c r="A153" i="83"/>
  <c r="A154" i="83"/>
  <c r="A155" i="83"/>
  <c r="A156" i="83"/>
  <c r="A157" i="83"/>
  <c r="A158" i="83"/>
  <c r="A159" i="83"/>
  <c r="A160" i="83"/>
  <c r="A161" i="83"/>
  <c r="A163" i="83"/>
  <c r="A164" i="83"/>
  <c r="A165" i="83"/>
  <c r="A166" i="83"/>
  <c r="A167" i="83"/>
  <c r="A168" i="83"/>
  <c r="A169" i="83"/>
  <c r="A171" i="83"/>
  <c r="A172" i="83"/>
  <c r="A173" i="83"/>
  <c r="A174" i="83"/>
  <c r="A175" i="83"/>
  <c r="A176" i="83"/>
  <c r="A177" i="83"/>
  <c r="A179" i="83"/>
  <c r="A180" i="83"/>
  <c r="A181" i="83"/>
  <c r="A182" i="83"/>
  <c r="A183" i="83"/>
  <c r="A184" i="83"/>
  <c r="A185" i="83"/>
  <c r="A186" i="83"/>
  <c r="A187" i="83"/>
  <c r="A188" i="83"/>
  <c r="A189" i="83"/>
  <c r="A190" i="83"/>
  <c r="A191" i="83"/>
  <c r="A193" i="83"/>
  <c r="A194" i="83"/>
  <c r="A195" i="83"/>
  <c r="A196" i="83"/>
  <c r="A197" i="83"/>
  <c r="A198" i="83"/>
  <c r="A199" i="83"/>
  <c r="A200" i="83"/>
  <c r="A201" i="83"/>
  <c r="A202" i="83"/>
  <c r="A203" i="83"/>
  <c r="A204" i="83"/>
  <c r="A205" i="83"/>
  <c r="A206" i="83"/>
  <c r="A208" i="83"/>
  <c r="A209" i="83"/>
  <c r="A210" i="83"/>
  <c r="A211" i="83"/>
  <c r="A212" i="83"/>
  <c r="A213" i="83"/>
  <c r="A214" i="83"/>
  <c r="A215" i="83"/>
  <c r="A216" i="83"/>
  <c r="A217" i="83"/>
  <c r="A218" i="83"/>
  <c r="A219" i="83"/>
  <c r="A220" i="83"/>
  <c r="A221" i="83"/>
  <c r="A222" i="83"/>
  <c r="A224" i="83"/>
  <c r="A225" i="83"/>
  <c r="A226" i="83"/>
  <c r="A227" i="83"/>
  <c r="A228" i="83"/>
  <c r="A229" i="83"/>
  <c r="A230" i="83"/>
  <c r="A231" i="83"/>
  <c r="A232" i="83"/>
  <c r="A233" i="83"/>
  <c r="A234" i="83"/>
  <c r="A235" i="83"/>
  <c r="A236" i="83"/>
  <c r="A238" i="83"/>
  <c r="A239" i="83"/>
  <c r="A240" i="83"/>
  <c r="A241" i="83"/>
  <c r="A242" i="83"/>
  <c r="A243" i="83"/>
  <c r="A244" i="83"/>
  <c r="A245" i="83"/>
  <c r="A246" i="83"/>
  <c r="A247" i="83"/>
  <c r="A248" i="83"/>
  <c r="A249" i="83"/>
  <c r="A251" i="83"/>
  <c r="A252" i="83"/>
  <c r="A253" i="83"/>
  <c r="A254" i="83"/>
  <c r="A255" i="83"/>
  <c r="A256" i="83"/>
  <c r="A257" i="83"/>
  <c r="A258" i="83"/>
  <c r="A259" i="83"/>
  <c r="A260" i="83"/>
  <c r="A261" i="83"/>
  <c r="A262" i="83"/>
  <c r="A264" i="83"/>
  <c r="A265" i="83"/>
  <c r="A267" i="83"/>
  <c r="A268" i="83"/>
  <c r="A269" i="83"/>
  <c r="A146" i="83"/>
  <c r="A147" i="83"/>
  <c r="A148" i="83"/>
  <c r="A149" i="83"/>
  <c r="A150" i="83"/>
  <c r="G94" i="81" l="1"/>
  <c r="A94" i="81"/>
  <c r="G93" i="81"/>
  <c r="A93" i="81"/>
  <c r="G88" i="81"/>
  <c r="A88" i="81"/>
  <c r="G84" i="81"/>
  <c r="A84" i="81"/>
  <c r="G82" i="81"/>
  <c r="A82" i="81"/>
  <c r="G79" i="81"/>
  <c r="A79" i="81"/>
  <c r="E74" i="81"/>
  <c r="G74" i="81" s="1"/>
  <c r="A74" i="81"/>
  <c r="G72" i="81"/>
  <c r="A72" i="81"/>
  <c r="F71" i="81"/>
  <c r="G71" i="81" s="1"/>
  <c r="A71" i="81"/>
  <c r="F149" i="78"/>
  <c r="E149" i="78"/>
  <c r="F218" i="83"/>
  <c r="E218" i="83"/>
  <c r="G186" i="83"/>
  <c r="G185" i="83"/>
  <c r="G180" i="83"/>
  <c r="G176" i="83"/>
  <c r="G174" i="83"/>
  <c r="G171" i="83"/>
  <c r="E166" i="83"/>
  <c r="G166" i="83" s="1"/>
  <c r="G164" i="83"/>
  <c r="F163" i="83"/>
  <c r="G163" i="83" s="1"/>
  <c r="G135" i="83"/>
  <c r="E134" i="83"/>
  <c r="G134" i="83" s="1"/>
  <c r="E133" i="83"/>
  <c r="G133" i="83" s="1"/>
  <c r="G130" i="83"/>
  <c r="E129" i="83"/>
  <c r="G129" i="83" s="1"/>
  <c r="E128" i="83"/>
  <c r="G128" i="83" s="1"/>
  <c r="E127" i="83"/>
  <c r="G127" i="83" s="1"/>
  <c r="E125" i="83"/>
  <c r="G125" i="83" s="1"/>
  <c r="E124" i="83"/>
  <c r="G124" i="83" s="1"/>
  <c r="G110" i="83"/>
  <c r="G101" i="83"/>
  <c r="G105" i="83"/>
  <c r="G104" i="83"/>
  <c r="G103" i="83"/>
  <c r="G44" i="83"/>
  <c r="G43" i="83"/>
  <c r="G42" i="83"/>
  <c r="G41" i="83"/>
  <c r="G218" i="83" l="1"/>
  <c r="G149" i="78"/>
  <c r="E108" i="78"/>
  <c r="G108" i="78" s="1"/>
  <c r="E141" i="83"/>
  <c r="G141" i="83" s="1"/>
  <c r="E96" i="78"/>
  <c r="G96" i="78" s="1"/>
  <c r="G112" i="83" l="1"/>
  <c r="G113" i="83"/>
  <c r="G114" i="83"/>
  <c r="G115" i="83"/>
  <c r="G116" i="83"/>
  <c r="G20" i="83"/>
  <c r="G19" i="83"/>
  <c r="G19" i="78"/>
  <c r="G18" i="78"/>
  <c r="G37" i="78" l="1"/>
  <c r="G36" i="78"/>
  <c r="G35" i="78"/>
  <c r="G34" i="78"/>
  <c r="G40" i="83" l="1"/>
  <c r="G39" i="83"/>
  <c r="G111" i="83"/>
  <c r="G33" i="78" l="1"/>
  <c r="G32" i="78"/>
  <c r="G64" i="78" l="1"/>
  <c r="G18" i="83" l="1"/>
  <c r="G17" i="78"/>
  <c r="A39" i="69" l="1"/>
  <c r="A40" i="69"/>
  <c r="A41" i="69"/>
  <c r="A42" i="69"/>
  <c r="A43" i="69"/>
  <c r="A44" i="69"/>
  <c r="A45" i="69"/>
  <c r="A46" i="69"/>
  <c r="A47" i="69"/>
  <c r="A48" i="69"/>
  <c r="A49" i="69"/>
  <c r="A50" i="69"/>
  <c r="A51" i="69"/>
  <c r="A52" i="69"/>
  <c r="A53" i="69"/>
  <c r="A54" i="69"/>
  <c r="A55" i="69"/>
  <c r="A56" i="69"/>
  <c r="A57" i="69"/>
  <c r="A58" i="69"/>
  <c r="A59" i="69"/>
  <c r="A60" i="69"/>
  <c r="A61" i="69"/>
  <c r="A62" i="69"/>
  <c r="A63" i="69"/>
  <c r="A64" i="69"/>
  <c r="A65" i="69"/>
  <c r="A66" i="69"/>
  <c r="A67" i="69"/>
  <c r="A68" i="69"/>
  <c r="A69" i="69"/>
  <c r="A70" i="69"/>
  <c r="A71" i="69"/>
  <c r="A72" i="69"/>
  <c r="A73" i="69"/>
  <c r="A74" i="69"/>
  <c r="A75" i="69"/>
  <c r="A76" i="69"/>
  <c r="G108" i="83" l="1"/>
  <c r="G56" i="78" l="1"/>
  <c r="G87" i="78" l="1"/>
  <c r="G120" i="83"/>
  <c r="G178" i="83" l="1"/>
  <c r="F78" i="81"/>
  <c r="G86" i="81"/>
  <c r="G266" i="83"/>
  <c r="G263" i="83"/>
  <c r="G177" i="83" l="1"/>
  <c r="G175" i="83"/>
  <c r="G173" i="83"/>
  <c r="G172" i="83"/>
  <c r="F170" i="83"/>
  <c r="G169" i="83"/>
  <c r="G168" i="83"/>
  <c r="G167" i="83"/>
  <c r="F165" i="83"/>
  <c r="G165" i="83" s="1"/>
  <c r="G160" i="83"/>
  <c r="G157" i="83"/>
  <c r="G156" i="83"/>
  <c r="G155" i="83"/>
  <c r="G154" i="83"/>
  <c r="G153" i="83"/>
  <c r="G152" i="83"/>
  <c r="G150" i="83"/>
  <c r="G149" i="83"/>
  <c r="G148" i="83"/>
  <c r="G147" i="83"/>
  <c r="F145" i="83"/>
  <c r="F53" i="81"/>
  <c r="F162" i="83" l="1"/>
  <c r="G190" i="83"/>
  <c r="G189" i="83"/>
  <c r="G188" i="83"/>
  <c r="G187" i="83"/>
  <c r="G184" i="83"/>
  <c r="G183" i="83"/>
  <c r="G182" i="83"/>
  <c r="G181" i="83"/>
  <c r="G179" i="83"/>
  <c r="G107" i="83" l="1"/>
  <c r="G55" i="78"/>
  <c r="A12" i="81" l="1"/>
  <c r="A13" i="81"/>
  <c r="A14" i="81"/>
  <c r="A15" i="81"/>
  <c r="A16" i="81"/>
  <c r="A17" i="81"/>
  <c r="A18" i="81"/>
  <c r="A19" i="81"/>
  <c r="A20" i="81"/>
  <c r="A21" i="81"/>
  <c r="A22" i="81"/>
  <c r="A23" i="81"/>
  <c r="A24" i="81"/>
  <c r="A25" i="81"/>
  <c r="A26" i="81"/>
  <c r="A27" i="81"/>
  <c r="A28" i="81"/>
  <c r="A29" i="81"/>
  <c r="A30" i="81"/>
  <c r="A31" i="81"/>
  <c r="A32" i="81"/>
  <c r="A33" i="81"/>
  <c r="A34" i="81"/>
  <c r="A35" i="81"/>
  <c r="A36" i="81"/>
  <c r="A37" i="81"/>
  <c r="A38" i="81"/>
  <c r="A39" i="81"/>
  <c r="A40" i="81"/>
  <c r="A41" i="81"/>
  <c r="A42" i="81"/>
  <c r="A43" i="81"/>
  <c r="A44" i="81"/>
  <c r="A45" i="81"/>
  <c r="A47" i="81"/>
  <c r="A48" i="81"/>
  <c r="A49" i="81"/>
  <c r="A50" i="81"/>
  <c r="A51" i="81"/>
  <c r="A52" i="81"/>
  <c r="A53" i="81"/>
  <c r="A54" i="81"/>
  <c r="A55" i="81"/>
  <c r="A56" i="81"/>
  <c r="A57" i="81"/>
  <c r="A58" i="81"/>
  <c r="A59" i="81"/>
  <c r="A60" i="81"/>
  <c r="A61" i="81"/>
  <c r="A62" i="81"/>
  <c r="A63" i="81"/>
  <c r="A64" i="81"/>
  <c r="A65" i="81"/>
  <c r="A66" i="81"/>
  <c r="A67" i="81"/>
  <c r="A68" i="81"/>
  <c r="A69" i="81"/>
  <c r="A70" i="81"/>
  <c r="A73" i="81"/>
  <c r="A75" i="81"/>
  <c r="A76" i="81"/>
  <c r="A77" i="81"/>
  <c r="A80" i="81"/>
  <c r="A81" i="81"/>
  <c r="A83" i="81"/>
  <c r="A85" i="81"/>
  <c r="D18" i="84"/>
  <c r="A87" i="81"/>
  <c r="A89" i="81"/>
  <c r="A90" i="81"/>
  <c r="A91" i="81"/>
  <c r="A92" i="81"/>
  <c r="A95" i="81"/>
  <c r="A96" i="81"/>
  <c r="A97" i="81"/>
  <c r="A98" i="81"/>
  <c r="A11" i="81"/>
  <c r="G86" i="83" l="1"/>
  <c r="G51" i="81"/>
  <c r="G117" i="78" l="1"/>
  <c r="A37" i="69" l="1"/>
  <c r="A38" i="69"/>
  <c r="G106" i="83" l="1"/>
  <c r="G53" i="78"/>
  <c r="G282" i="83" l="1"/>
  <c r="G281" i="83"/>
  <c r="G280" i="83"/>
  <c r="G279" i="83"/>
  <c r="G278" i="83"/>
  <c r="G277" i="83"/>
  <c r="E140" i="83"/>
  <c r="G140" i="83" s="1"/>
  <c r="E139" i="83"/>
  <c r="G139" i="83" s="1"/>
  <c r="E138" i="83"/>
  <c r="G138" i="83" s="1"/>
  <c r="E137" i="83"/>
  <c r="G137" i="83" s="1"/>
  <c r="E136" i="83"/>
  <c r="G136" i="83" s="1"/>
  <c r="E132" i="83"/>
  <c r="G132" i="83" s="1"/>
  <c r="E131" i="83"/>
  <c r="G131" i="83" s="1"/>
  <c r="E126" i="83"/>
  <c r="G126" i="83" s="1"/>
  <c r="E123" i="83"/>
  <c r="G123" i="83" s="1"/>
  <c r="G102" i="83"/>
  <c r="D19" i="84"/>
  <c r="D20" i="84" s="1"/>
  <c r="G97" i="78"/>
  <c r="G102" i="78"/>
  <c r="E107" i="78" l="1"/>
  <c r="G107" i="78" s="1"/>
  <c r="E106" i="78"/>
  <c r="G106" i="78" s="1"/>
  <c r="E105" i="78"/>
  <c r="G105" i="78" s="1"/>
  <c r="E104" i="78"/>
  <c r="G104" i="78" s="1"/>
  <c r="E103" i="78"/>
  <c r="G103" i="78" s="1"/>
  <c r="E101" i="78"/>
  <c r="G101" i="78" s="1"/>
  <c r="E100" i="78"/>
  <c r="G100" i="78" s="1"/>
  <c r="E99" i="78"/>
  <c r="G99" i="78" s="1"/>
  <c r="E98" i="78"/>
  <c r="G98" i="78" s="1"/>
  <c r="E95" i="78"/>
  <c r="G95" i="78" s="1"/>
  <c r="E94" i="78"/>
  <c r="G94" i="78" s="1"/>
  <c r="E93" i="78"/>
  <c r="G93" i="78" s="1"/>
  <c r="E92" i="78"/>
  <c r="G92" i="78" s="1"/>
  <c r="E91" i="78"/>
  <c r="G91" i="78" s="1"/>
  <c r="E90" i="78"/>
  <c r="G90" i="78" s="1"/>
  <c r="G207" i="78"/>
  <c r="G206" i="78"/>
  <c r="G205" i="78"/>
  <c r="G204" i="78"/>
  <c r="G203" i="78"/>
  <c r="G202" i="78" l="1"/>
  <c r="G52" i="78" l="1"/>
  <c r="G51" i="78"/>
  <c r="G50" i="78"/>
  <c r="G49" i="78"/>
  <c r="G122" i="83" l="1"/>
  <c r="G121" i="83"/>
  <c r="G89" i="78"/>
  <c r="G88" i="78"/>
  <c r="G88" i="83" l="1"/>
  <c r="A8" i="83"/>
  <c r="G276" i="83"/>
  <c r="G275" i="83"/>
  <c r="G274" i="83"/>
  <c r="G273" i="83"/>
  <c r="G272" i="83"/>
  <c r="G271" i="83"/>
  <c r="G270" i="83"/>
  <c r="G268" i="83"/>
  <c r="G267" i="83"/>
  <c r="G265" i="83"/>
  <c r="G264" i="83"/>
  <c r="G262" i="83"/>
  <c r="G261" i="83"/>
  <c r="F260" i="83"/>
  <c r="G259" i="83"/>
  <c r="G258" i="83"/>
  <c r="E254" i="83"/>
  <c r="G254" i="83" s="1"/>
  <c r="G253" i="83"/>
  <c r="G252" i="83"/>
  <c r="G251" i="83"/>
  <c r="F249" i="83"/>
  <c r="G249" i="83" s="1"/>
  <c r="F248" i="83"/>
  <c r="G248" i="83" s="1"/>
  <c r="G247" i="83"/>
  <c r="G246" i="83"/>
  <c r="G245" i="83"/>
  <c r="G244" i="83"/>
  <c r="G243" i="83"/>
  <c r="F242" i="83"/>
  <c r="E242" i="83"/>
  <c r="G241" i="83"/>
  <c r="F240" i="83"/>
  <c r="E240" i="83"/>
  <c r="G239" i="83"/>
  <c r="F238" i="83"/>
  <c r="G238" i="83" s="1"/>
  <c r="F236" i="83"/>
  <c r="G236" i="83" s="1"/>
  <c r="G235" i="83"/>
  <c r="G234" i="83"/>
  <c r="E233" i="83"/>
  <c r="G233" i="83" s="1"/>
  <c r="G232" i="83"/>
  <c r="G231" i="83"/>
  <c r="E230" i="83"/>
  <c r="G230" i="83" s="1"/>
  <c r="G229" i="83"/>
  <c r="G228" i="83"/>
  <c r="F227" i="83"/>
  <c r="E227" i="83"/>
  <c r="F226" i="83"/>
  <c r="E226" i="83"/>
  <c r="G225" i="83"/>
  <c r="F224" i="83"/>
  <c r="G224" i="83" s="1"/>
  <c r="G222" i="83"/>
  <c r="G221" i="83"/>
  <c r="E220" i="83"/>
  <c r="G220" i="83" s="1"/>
  <c r="G219" i="83"/>
  <c r="G217" i="83"/>
  <c r="E216" i="83"/>
  <c r="G216" i="83" s="1"/>
  <c r="G215" i="83"/>
  <c r="G214" i="83"/>
  <c r="G213" i="83"/>
  <c r="G212" i="83"/>
  <c r="F211" i="83"/>
  <c r="E211" i="83"/>
  <c r="G210" i="83"/>
  <c r="E209" i="83"/>
  <c r="G209" i="83" s="1"/>
  <c r="F208" i="83"/>
  <c r="G206" i="83"/>
  <c r="E205" i="83"/>
  <c r="G205" i="83" s="1"/>
  <c r="G204" i="83"/>
  <c r="F203" i="83"/>
  <c r="G203" i="83" s="1"/>
  <c r="G202" i="83"/>
  <c r="E201" i="83"/>
  <c r="G201" i="83" s="1"/>
  <c r="F200" i="83"/>
  <c r="E200" i="83"/>
  <c r="G199" i="83"/>
  <c r="G198" i="83"/>
  <c r="E197" i="83"/>
  <c r="G197" i="83" s="1"/>
  <c r="G196" i="83"/>
  <c r="E195" i="83"/>
  <c r="G195" i="83" s="1"/>
  <c r="G194" i="83"/>
  <c r="G193" i="83"/>
  <c r="G63" i="83"/>
  <c r="G74" i="83"/>
  <c r="G73" i="83"/>
  <c r="G72" i="83"/>
  <c r="G109" i="83"/>
  <c r="G58" i="83"/>
  <c r="G96" i="83"/>
  <c r="G95" i="83"/>
  <c r="G93" i="83"/>
  <c r="G35" i="83"/>
  <c r="E17" i="83"/>
  <c r="G17" i="83" s="1"/>
  <c r="G16" i="83"/>
  <c r="G15" i="83"/>
  <c r="G14" i="83"/>
  <c r="G12" i="83"/>
  <c r="G11" i="83"/>
  <c r="G10" i="83"/>
  <c r="E170" i="83"/>
  <c r="G170" i="83" s="1"/>
  <c r="E159" i="83"/>
  <c r="G159" i="83" s="1"/>
  <c r="E158" i="83"/>
  <c r="G158" i="83" s="1"/>
  <c r="E151" i="83"/>
  <c r="G151" i="83" s="1"/>
  <c r="E146" i="83"/>
  <c r="G146" i="83" s="1"/>
  <c r="G13" i="83"/>
  <c r="G80" i="83"/>
  <c r="G76" i="83"/>
  <c r="G71" i="83"/>
  <c r="G56" i="83"/>
  <c r="G260" i="83" l="1"/>
  <c r="F250" i="83"/>
  <c r="F192" i="83"/>
  <c r="F207" i="83"/>
  <c r="E250" i="83"/>
  <c r="E237" i="83"/>
  <c r="F223" i="83"/>
  <c r="G227" i="83"/>
  <c r="G200" i="83"/>
  <c r="G240" i="83"/>
  <c r="G211" i="83"/>
  <c r="G226" i="83"/>
  <c r="G242" i="83"/>
  <c r="E192" i="83"/>
  <c r="E223" i="83"/>
  <c r="F237" i="83"/>
  <c r="E145" i="83"/>
  <c r="G145" i="83" s="1"/>
  <c r="E162" i="83"/>
  <c r="G162" i="83" s="1"/>
  <c r="A99" i="81"/>
  <c r="G250" i="83" l="1"/>
  <c r="G192" i="83"/>
  <c r="G223" i="83"/>
  <c r="G237" i="83"/>
  <c r="G208" i="83"/>
  <c r="E207" i="83"/>
  <c r="G207" i="83" s="1"/>
  <c r="G195" i="78" l="1"/>
  <c r="A78" i="69" l="1"/>
  <c r="G196" i="78"/>
  <c r="G197" i="78"/>
  <c r="G198" i="78"/>
  <c r="G199" i="78"/>
  <c r="G200" i="78"/>
  <c r="G201" i="78"/>
  <c r="G115" i="78" l="1"/>
  <c r="G114" i="78"/>
  <c r="G112" i="78"/>
  <c r="A26" i="69"/>
  <c r="A27" i="69"/>
  <c r="G27" i="69"/>
  <c r="G77" i="78" l="1"/>
  <c r="E67" i="81" l="1"/>
  <c r="E66" i="81"/>
  <c r="E54" i="81"/>
  <c r="E59" i="81"/>
  <c r="G76" i="81" l="1"/>
  <c r="G77" i="81"/>
  <c r="E70" i="81"/>
  <c r="E53" i="81"/>
  <c r="G53" i="81" s="1"/>
  <c r="G110" i="78"/>
  <c r="G111" i="78"/>
  <c r="G113" i="78"/>
  <c r="G37" i="71"/>
  <c r="G49" i="81" l="1"/>
  <c r="A41" i="71" l="1"/>
  <c r="G73" i="78" l="1"/>
  <c r="G32" i="71"/>
  <c r="A17" i="69" l="1"/>
  <c r="A18" i="69"/>
  <c r="A19" i="69"/>
  <c r="A20" i="69"/>
  <c r="A21" i="69"/>
  <c r="A22" i="69"/>
  <c r="A23" i="69"/>
  <c r="A24" i="69"/>
  <c r="A25" i="69"/>
  <c r="A28" i="69"/>
  <c r="A29" i="69"/>
  <c r="A30" i="69"/>
  <c r="A31" i="69"/>
  <c r="A32" i="69"/>
  <c r="A33" i="69"/>
  <c r="A34" i="69"/>
  <c r="A35" i="69"/>
  <c r="A36" i="69"/>
  <c r="A77" i="69"/>
  <c r="A79" i="69"/>
  <c r="A80" i="69"/>
  <c r="A81" i="69"/>
  <c r="A82" i="69"/>
  <c r="G72" i="78"/>
  <c r="G42" i="81"/>
  <c r="D16" i="84" l="1"/>
  <c r="D15" i="84" s="1"/>
  <c r="G174" i="78"/>
  <c r="F173" i="78"/>
  <c r="E173" i="78"/>
  <c r="G37" i="81" l="1"/>
  <c r="G39" i="81"/>
  <c r="G54" i="78"/>
  <c r="G62" i="78"/>
  <c r="G63" i="78"/>
  <c r="G71" i="78"/>
  <c r="G11" i="78"/>
  <c r="G12" i="78"/>
  <c r="G13" i="78"/>
  <c r="G14" i="78"/>
  <c r="G15" i="78"/>
  <c r="G10" i="78"/>
  <c r="E16" i="78"/>
  <c r="G16" i="78" s="1"/>
  <c r="G98" i="81" l="1"/>
  <c r="G97" i="81"/>
  <c r="G96" i="81"/>
  <c r="G95" i="81"/>
  <c r="G92" i="81"/>
  <c r="G91" i="81"/>
  <c r="G90" i="81"/>
  <c r="G89" i="81"/>
  <c r="G87" i="81"/>
  <c r="G85" i="81"/>
  <c r="G83" i="81"/>
  <c r="G81" i="81"/>
  <c r="G80" i="81"/>
  <c r="G75" i="81"/>
  <c r="F73" i="81"/>
  <c r="G73" i="81" s="1"/>
  <c r="G68" i="81"/>
  <c r="G67" i="81"/>
  <c r="G66" i="81"/>
  <c r="G65" i="81"/>
  <c r="G64" i="81"/>
  <c r="G63" i="81"/>
  <c r="G62" i="81"/>
  <c r="G61" i="81"/>
  <c r="G60" i="81"/>
  <c r="G59" i="81"/>
  <c r="G58" i="81"/>
  <c r="G57" i="81"/>
  <c r="G56" i="81"/>
  <c r="G55" i="81"/>
  <c r="G54" i="81"/>
  <c r="G29" i="81"/>
  <c r="A10" i="69"/>
  <c r="A11" i="69"/>
  <c r="A12" i="69"/>
  <c r="A13" i="69"/>
  <c r="A14" i="69"/>
  <c r="A15" i="69"/>
  <c r="A16" i="69"/>
  <c r="A9" i="69"/>
  <c r="A11" i="71"/>
  <c r="A12" i="71"/>
  <c r="A13" i="71"/>
  <c r="A10" i="71"/>
  <c r="F70" i="81" l="1"/>
  <c r="G70" i="81" s="1"/>
  <c r="F131" i="78" l="1"/>
  <c r="G45" i="78" l="1"/>
  <c r="G193" i="78"/>
  <c r="G192" i="78"/>
  <c r="F191" i="78"/>
  <c r="G190" i="78"/>
  <c r="G189" i="78"/>
  <c r="E185" i="78"/>
  <c r="G185" i="78" s="1"/>
  <c r="G184" i="78"/>
  <c r="G183" i="78"/>
  <c r="G182" i="78"/>
  <c r="F180" i="78"/>
  <c r="G180" i="78" s="1"/>
  <c r="F179" i="78"/>
  <c r="G179" i="78" s="1"/>
  <c r="G178" i="78"/>
  <c r="G177" i="78"/>
  <c r="G176" i="78"/>
  <c r="G175" i="78"/>
  <c r="G173" i="78"/>
  <c r="G172" i="78"/>
  <c r="F171" i="78"/>
  <c r="E171" i="78"/>
  <c r="E168" i="78" s="1"/>
  <c r="G170" i="78"/>
  <c r="F169" i="78"/>
  <c r="F167" i="78"/>
  <c r="G167" i="78" s="1"/>
  <c r="G166" i="78"/>
  <c r="G165" i="78"/>
  <c r="E164" i="78"/>
  <c r="G164" i="78" s="1"/>
  <c r="G163" i="78"/>
  <c r="G162" i="78"/>
  <c r="E161" i="78"/>
  <c r="G161" i="78" s="1"/>
  <c r="G160" i="78"/>
  <c r="G159" i="78"/>
  <c r="F158" i="78"/>
  <c r="E158" i="78"/>
  <c r="F157" i="78"/>
  <c r="E157" i="78"/>
  <c r="G156" i="78"/>
  <c r="F155" i="78"/>
  <c r="G155" i="78" s="1"/>
  <c r="G153" i="78"/>
  <c r="G152" i="78"/>
  <c r="E151" i="78"/>
  <c r="G151" i="78" s="1"/>
  <c r="G150" i="78"/>
  <c r="G148" i="78"/>
  <c r="E147" i="78"/>
  <c r="G147" i="78" s="1"/>
  <c r="G146" i="78"/>
  <c r="G145" i="78"/>
  <c r="G144" i="78"/>
  <c r="G143" i="78"/>
  <c r="F142" i="78"/>
  <c r="E142" i="78"/>
  <c r="G141" i="78"/>
  <c r="E140" i="78"/>
  <c r="G140" i="78" s="1"/>
  <c r="F139" i="78"/>
  <c r="G137" i="78"/>
  <c r="E136" i="78"/>
  <c r="G136" i="78" s="1"/>
  <c r="G135" i="78"/>
  <c r="F134" i="78"/>
  <c r="G134" i="78" s="1"/>
  <c r="G133" i="78"/>
  <c r="E132" i="78"/>
  <c r="G132" i="78" s="1"/>
  <c r="E131" i="78"/>
  <c r="G131" i="78" s="1"/>
  <c r="G130" i="78"/>
  <c r="G129" i="78"/>
  <c r="E128" i="78"/>
  <c r="G128" i="78" s="1"/>
  <c r="G127" i="78"/>
  <c r="E126" i="78"/>
  <c r="G126" i="78" s="1"/>
  <c r="G125" i="78"/>
  <c r="G124" i="78"/>
  <c r="G44" i="78"/>
  <c r="G28" i="78"/>
  <c r="G40" i="78"/>
  <c r="G191" i="78" l="1"/>
  <c r="F181" i="78"/>
  <c r="F138" i="78"/>
  <c r="G169" i="78"/>
  <c r="F168" i="78"/>
  <c r="G168" i="78" s="1"/>
  <c r="F123" i="78"/>
  <c r="G142" i="78"/>
  <c r="G158" i="78"/>
  <c r="G157" i="78"/>
  <c r="E139" i="78"/>
  <c r="E138" i="78" s="1"/>
  <c r="G171" i="78"/>
  <c r="E181" i="78"/>
  <c r="G181" i="78" s="1"/>
  <c r="E154" i="78"/>
  <c r="E123" i="78"/>
  <c r="F154" i="78"/>
  <c r="G138" i="78" l="1"/>
  <c r="G154" i="78"/>
  <c r="G123" i="78"/>
  <c r="G139" i="78"/>
  <c r="D33" i="36" l="1"/>
  <c r="D128" i="35"/>
  <c r="G118" i="62" l="1"/>
  <c r="F40" i="70" l="1"/>
  <c r="F10" i="70"/>
  <c r="G117" i="62" l="1"/>
  <c r="G34" i="62"/>
  <c r="G125" i="62"/>
  <c r="G124" i="62"/>
  <c r="G123" i="62"/>
  <c r="G122" i="62"/>
  <c r="G121" i="62"/>
  <c r="G120" i="62"/>
  <c r="G119" i="62"/>
  <c r="G116" i="62"/>
  <c r="G115" i="62"/>
  <c r="G111" i="62"/>
  <c r="G110" i="62"/>
  <c r="G109" i="62"/>
  <c r="G104" i="62"/>
  <c r="G102" i="62"/>
  <c r="G101" i="62"/>
  <c r="G100" i="62"/>
  <c r="G99" i="62"/>
  <c r="G93" i="62"/>
  <c r="G92" i="62"/>
  <c r="G91" i="62"/>
  <c r="G90" i="62"/>
  <c r="G63" i="62"/>
  <c r="G58" i="62"/>
  <c r="G37" i="62"/>
  <c r="G29" i="62"/>
  <c r="G28" i="62"/>
  <c r="F122" i="35" l="1"/>
  <c r="F123" i="35"/>
  <c r="F57" i="35" l="1"/>
  <c r="F16" i="36"/>
  <c r="F99" i="35" l="1"/>
  <c r="F118" i="35" l="1"/>
  <c r="F116" i="35"/>
  <c r="F126" i="35" l="1"/>
  <c r="F125" i="35"/>
  <c r="F27" i="36" l="1"/>
  <c r="F124" i="35" l="1"/>
  <c r="F51" i="35" l="1"/>
  <c r="F87" i="35" l="1"/>
  <c r="F39" i="36" l="1"/>
  <c r="F40" i="36"/>
  <c r="F41" i="36"/>
  <c r="F42" i="36"/>
  <c r="F43" i="36"/>
  <c r="F44" i="36"/>
  <c r="F45" i="36"/>
  <c r="F46" i="36"/>
  <c r="F47" i="36"/>
  <c r="F38" i="36"/>
  <c r="D54" i="36"/>
  <c r="D51" i="36"/>
  <c r="D50" i="36"/>
  <c r="E48" i="36" l="1"/>
  <c r="D48" i="36"/>
  <c r="F48" i="36" l="1"/>
  <c r="F85" i="35"/>
  <c r="F84" i="35"/>
  <c r="F83" i="35"/>
  <c r="F94" i="35" l="1"/>
  <c r="F96" i="35"/>
  <c r="F97" i="35"/>
  <c r="F95" i="35"/>
  <c r="F121" i="35" l="1"/>
  <c r="F120" i="35"/>
  <c r="F114" i="35"/>
  <c r="F109" i="35"/>
  <c r="F107" i="35"/>
  <c r="F105" i="35"/>
  <c r="F30" i="35"/>
  <c r="F28" i="35"/>
  <c r="F27" i="35"/>
  <c r="E78" i="81"/>
  <c r="G78" i="81" s="1"/>
</calcChain>
</file>

<file path=xl/comments1.xml><?xml version="1.0" encoding="utf-8"?>
<comments xmlns="http://schemas.openxmlformats.org/spreadsheetml/2006/main">
  <authors>
    <author>Ha Minh Tuan</author>
    <author>THUONG</author>
    <author>My PC</author>
  </authors>
  <commentList>
    <comment ref="G32" authorId="0" shapeId="0">
      <text>
        <r>
          <rPr>
            <b/>
            <sz val="9"/>
            <color indexed="81"/>
            <rFont val="Tahoma"/>
            <family val="2"/>
          </rPr>
          <t>chỉnh loại đất</t>
        </r>
        <r>
          <rPr>
            <sz val="9"/>
            <color indexed="81"/>
            <rFont val="Tahoma"/>
            <family val="2"/>
          </rPr>
          <t xml:space="preserve">
</t>
        </r>
      </text>
    </comment>
    <comment ref="G34" authorId="0" shapeId="0">
      <text>
        <r>
          <rPr>
            <b/>
            <sz val="9"/>
            <color indexed="81"/>
            <rFont val="Tahoma"/>
            <family val="2"/>
          </rPr>
          <t>chỉnh loại đất</t>
        </r>
        <r>
          <rPr>
            <sz val="9"/>
            <color indexed="81"/>
            <rFont val="Tahoma"/>
            <family val="2"/>
          </rPr>
          <t xml:space="preserve">
</t>
        </r>
      </text>
    </comment>
    <comment ref="D37" authorId="0" shapeId="0">
      <text>
        <r>
          <rPr>
            <b/>
            <sz val="9"/>
            <color indexed="81"/>
            <rFont val="Tahoma"/>
            <family val="2"/>
          </rPr>
          <t>Ha Minh Tuan:</t>
        </r>
        <r>
          <rPr>
            <sz val="9"/>
            <color indexed="81"/>
            <rFont val="Tahoma"/>
            <family val="2"/>
          </rPr>
          <t xml:space="preserve">
chỉnh DT</t>
        </r>
      </text>
    </comment>
    <comment ref="G38" authorId="0" shapeId="0">
      <text>
        <r>
          <rPr>
            <b/>
            <sz val="9"/>
            <color indexed="81"/>
            <rFont val="Tahoma"/>
            <family val="2"/>
          </rPr>
          <t>chỉnh loại đất</t>
        </r>
        <r>
          <rPr>
            <sz val="9"/>
            <color indexed="81"/>
            <rFont val="Tahoma"/>
            <family val="2"/>
          </rPr>
          <t xml:space="preserve">
</t>
        </r>
      </text>
    </comment>
    <comment ref="G51" authorId="1" shapeId="0">
      <text>
        <r>
          <rPr>
            <b/>
            <sz val="9"/>
            <color indexed="81"/>
            <rFont val="Tahoma"/>
            <family val="2"/>
          </rPr>
          <t>THUONG:</t>
        </r>
        <r>
          <rPr>
            <sz val="9"/>
            <color indexed="81"/>
            <rFont val="Tahoma"/>
            <family val="2"/>
          </rPr>
          <t xml:space="preserve">
xem lại loại đất hiện trạng</t>
        </r>
      </text>
    </comment>
    <comment ref="B55" authorId="2" shapeId="0">
      <text>
        <r>
          <rPr>
            <b/>
            <sz val="9"/>
            <color indexed="81"/>
            <rFont val="Tahoma"/>
            <family val="2"/>
            <charset val="163"/>
          </rPr>
          <t>My PC:</t>
        </r>
        <r>
          <rPr>
            <sz val="9"/>
            <color indexed="81"/>
            <rFont val="Tahoma"/>
            <family val="2"/>
            <charset val="163"/>
          </rPr>
          <t xml:space="preserve">
Bổ sung sau thẩm định cấp huyện</t>
        </r>
      </text>
    </comment>
    <comment ref="G63" authorId="2" shapeId="0">
      <text>
        <r>
          <rPr>
            <b/>
            <sz val="9"/>
            <color indexed="81"/>
            <rFont val="Tahoma"/>
            <family val="2"/>
            <charset val="163"/>
          </rPr>
          <t>ý kiến HĐ: ONT</t>
        </r>
      </text>
    </comment>
    <comment ref="G64" authorId="2" shapeId="0">
      <text>
        <r>
          <rPr>
            <b/>
            <sz val="9"/>
            <color indexed="81"/>
            <rFont val="Tahoma"/>
            <family val="2"/>
            <charset val="163"/>
          </rPr>
          <t>My PC:</t>
        </r>
        <r>
          <rPr>
            <sz val="9"/>
            <color indexed="81"/>
            <rFont val="Tahoma"/>
            <family val="2"/>
            <charset val="163"/>
          </rPr>
          <t xml:space="preserve">
Ý kiến HĐ: ONT (KH 2017: CLN)</t>
        </r>
      </text>
    </comment>
    <comment ref="B74" authorId="2" shapeId="0">
      <text>
        <r>
          <rPr>
            <b/>
            <sz val="9"/>
            <color indexed="81"/>
            <rFont val="Tahoma"/>
            <family val="2"/>
            <charset val="163"/>
          </rPr>
          <t>My PC:</t>
        </r>
        <r>
          <rPr>
            <sz val="9"/>
            <color indexed="81"/>
            <rFont val="Tahoma"/>
            <family val="2"/>
            <charset val="163"/>
          </rPr>
          <t xml:space="preserve">
Bổ sung sau thẩm định cấp huyện</t>
        </r>
      </text>
    </comment>
    <comment ref="B76" authorId="2" shapeId="0">
      <text>
        <r>
          <rPr>
            <b/>
            <sz val="9"/>
            <color indexed="81"/>
            <rFont val="Tahoma"/>
            <family val="2"/>
            <charset val="163"/>
          </rPr>
          <t>My PC:</t>
        </r>
        <r>
          <rPr>
            <sz val="9"/>
            <color indexed="81"/>
            <rFont val="Tahoma"/>
            <family val="2"/>
            <charset val="163"/>
          </rPr>
          <t xml:space="preserve">
kế hoạch 2016</t>
        </r>
      </text>
    </comment>
    <comment ref="B97" authorId="2" shapeId="0">
      <text>
        <r>
          <rPr>
            <b/>
            <sz val="9"/>
            <color indexed="81"/>
            <rFont val="Tahoma"/>
            <family val="2"/>
            <charset val="163"/>
          </rPr>
          <t>My PC:bổ sung sau thẩm định</t>
        </r>
        <r>
          <rPr>
            <sz val="9"/>
            <color indexed="81"/>
            <rFont val="Tahoma"/>
            <family val="2"/>
            <charset val="163"/>
          </rPr>
          <t xml:space="preserve">
</t>
        </r>
      </text>
    </comment>
    <comment ref="D109" authorId="2" shapeId="0">
      <text>
        <r>
          <rPr>
            <b/>
            <sz val="9"/>
            <color indexed="81"/>
            <rFont val="Tahoma"/>
            <family val="2"/>
            <charset val="163"/>
          </rPr>
          <t>My PC:</t>
        </r>
        <r>
          <rPr>
            <sz val="9"/>
            <color indexed="81"/>
            <rFont val="Tahoma"/>
            <family val="2"/>
            <charset val="163"/>
          </rPr>
          <t xml:space="preserve">
điều chỉnh DT 0,24 sang 0,28)</t>
        </r>
      </text>
    </comment>
    <comment ref="B116" authorId="1" shapeId="0">
      <text>
        <r>
          <rPr>
            <sz val="9"/>
            <color indexed="81"/>
            <rFont val="Tahoma"/>
            <family val="2"/>
          </rPr>
          <t xml:space="preserve">đổi tên từ chợ Vĩnh Phú
</t>
        </r>
      </text>
    </comment>
    <comment ref="I120" authorId="0" shapeId="0">
      <text>
        <r>
          <rPr>
            <b/>
            <sz val="9"/>
            <color indexed="81"/>
            <rFont val="Tahoma"/>
            <family val="2"/>
          </rPr>
          <t>Ha Minh Tuan:</t>
        </r>
        <r>
          <rPr>
            <sz val="9"/>
            <color indexed="81"/>
            <rFont val="Tahoma"/>
            <family val="2"/>
          </rPr>
          <t xml:space="preserve">
xem lại</t>
        </r>
      </text>
    </comment>
    <comment ref="D121" authorId="0" shapeId="0">
      <text>
        <r>
          <rPr>
            <b/>
            <sz val="9"/>
            <color indexed="81"/>
            <rFont val="Tahoma"/>
            <family val="2"/>
          </rPr>
          <t>hiện trạng là lúa rồi</t>
        </r>
      </text>
    </comment>
  </commentList>
</comments>
</file>

<file path=xl/comments2.xml><?xml version="1.0" encoding="utf-8"?>
<comments xmlns="http://schemas.openxmlformats.org/spreadsheetml/2006/main">
  <authors>
    <author>Ha Minh Tuan</author>
    <author>My PC</author>
  </authors>
  <commentList>
    <comment ref="G12" authorId="0" shapeId="0">
      <text>
        <r>
          <rPr>
            <b/>
            <sz val="9"/>
            <color indexed="81"/>
            <rFont val="Tahoma"/>
            <family val="2"/>
          </rPr>
          <t>chỉnh loại đất</t>
        </r>
      </text>
    </comment>
    <comment ref="B29" authorId="1" shapeId="0">
      <text>
        <r>
          <rPr>
            <b/>
            <sz val="9"/>
            <color indexed="81"/>
            <rFont val="Tahoma"/>
            <family val="2"/>
            <charset val="163"/>
          </rPr>
          <t>My PC:</t>
        </r>
        <r>
          <rPr>
            <sz val="9"/>
            <color indexed="81"/>
            <rFont val="Tahoma"/>
            <family val="2"/>
            <charset val="163"/>
          </rPr>
          <t xml:space="preserve">
xem lại diện tích</t>
        </r>
      </text>
    </comment>
  </commentList>
</comments>
</file>

<file path=xl/comments3.xml><?xml version="1.0" encoding="utf-8"?>
<comments xmlns="http://schemas.openxmlformats.org/spreadsheetml/2006/main">
  <authors>
    <author>Ha Minh Tuan</author>
    <author>THUONG</author>
    <author>My PC</author>
  </authors>
  <commentList>
    <comment ref="H30" authorId="0" shapeId="0">
      <text>
        <r>
          <rPr>
            <b/>
            <sz val="9"/>
            <color indexed="81"/>
            <rFont val="Tahoma"/>
            <family val="2"/>
          </rPr>
          <t>chỉnh loại đất</t>
        </r>
      </text>
    </comment>
    <comment ref="H39" authorId="0" shapeId="0">
      <text>
        <r>
          <rPr>
            <b/>
            <sz val="9"/>
            <color indexed="81"/>
            <rFont val="Tahoma"/>
            <family val="2"/>
          </rPr>
          <t>chỉnh loại đất</t>
        </r>
        <r>
          <rPr>
            <sz val="9"/>
            <color indexed="81"/>
            <rFont val="Tahoma"/>
            <family val="2"/>
          </rPr>
          <t xml:space="preserve">
</t>
        </r>
      </text>
    </comment>
    <comment ref="H41" authorId="0" shapeId="0">
      <text>
        <r>
          <rPr>
            <b/>
            <sz val="9"/>
            <color indexed="81"/>
            <rFont val="Tahoma"/>
            <family val="2"/>
          </rPr>
          <t>chỉnh loại đất</t>
        </r>
        <r>
          <rPr>
            <sz val="9"/>
            <color indexed="81"/>
            <rFont val="Tahoma"/>
            <family val="2"/>
          </rPr>
          <t xml:space="preserve">
</t>
        </r>
      </text>
    </comment>
    <comment ref="E44" authorId="0" shapeId="0">
      <text>
        <r>
          <rPr>
            <b/>
            <sz val="9"/>
            <color indexed="81"/>
            <rFont val="Tahoma"/>
            <family val="2"/>
          </rPr>
          <t>Ha Minh Tuan:</t>
        </r>
        <r>
          <rPr>
            <sz val="9"/>
            <color indexed="81"/>
            <rFont val="Tahoma"/>
            <family val="2"/>
          </rPr>
          <t xml:space="preserve">
chỉnh DT</t>
        </r>
      </text>
    </comment>
    <comment ref="H45" authorId="0" shapeId="0">
      <text>
        <r>
          <rPr>
            <b/>
            <sz val="9"/>
            <color indexed="81"/>
            <rFont val="Tahoma"/>
            <family val="2"/>
          </rPr>
          <t>chỉnh loại đất</t>
        </r>
        <r>
          <rPr>
            <sz val="9"/>
            <color indexed="81"/>
            <rFont val="Tahoma"/>
            <family val="2"/>
          </rPr>
          <t xml:space="preserve">
</t>
        </r>
      </text>
    </comment>
    <comment ref="H58" authorId="1" shapeId="0">
      <text>
        <r>
          <rPr>
            <b/>
            <sz val="9"/>
            <color indexed="81"/>
            <rFont val="Tahoma"/>
            <family val="2"/>
          </rPr>
          <t>THUONG:</t>
        </r>
        <r>
          <rPr>
            <sz val="9"/>
            <color indexed="81"/>
            <rFont val="Tahoma"/>
            <family val="2"/>
          </rPr>
          <t xml:space="preserve">
xem lại loại đất hiện trạng</t>
        </r>
      </text>
    </comment>
    <comment ref="C61" authorId="2" shapeId="0">
      <text>
        <r>
          <rPr>
            <b/>
            <sz val="9"/>
            <color indexed="81"/>
            <rFont val="Tahoma"/>
            <family val="2"/>
            <charset val="163"/>
          </rPr>
          <t>My PC:</t>
        </r>
        <r>
          <rPr>
            <sz val="9"/>
            <color indexed="81"/>
            <rFont val="Tahoma"/>
            <family val="2"/>
            <charset val="163"/>
          </rPr>
          <t xml:space="preserve">
Bổ sung sau thẩm định cấp huyện</t>
        </r>
      </text>
    </comment>
    <comment ref="H70" authorId="2" shapeId="0">
      <text>
        <r>
          <rPr>
            <b/>
            <sz val="9"/>
            <color indexed="81"/>
            <rFont val="Tahoma"/>
            <family val="2"/>
            <charset val="163"/>
          </rPr>
          <t>ý kiến HĐ: ONT</t>
        </r>
      </text>
    </comment>
    <comment ref="H71" authorId="2" shapeId="0">
      <text>
        <r>
          <rPr>
            <b/>
            <sz val="9"/>
            <color indexed="81"/>
            <rFont val="Tahoma"/>
            <family val="2"/>
            <charset val="163"/>
          </rPr>
          <t>My PC:</t>
        </r>
        <r>
          <rPr>
            <sz val="9"/>
            <color indexed="81"/>
            <rFont val="Tahoma"/>
            <family val="2"/>
            <charset val="163"/>
          </rPr>
          <t xml:space="preserve">
Ý kiến HĐ: ONT (KH 2017: CLN)</t>
        </r>
      </text>
    </comment>
    <comment ref="C81" authorId="2" shapeId="0">
      <text>
        <r>
          <rPr>
            <b/>
            <sz val="9"/>
            <color indexed="81"/>
            <rFont val="Tahoma"/>
            <family val="2"/>
            <charset val="163"/>
          </rPr>
          <t>My PC:</t>
        </r>
        <r>
          <rPr>
            <sz val="9"/>
            <color indexed="81"/>
            <rFont val="Tahoma"/>
            <family val="2"/>
            <charset val="163"/>
          </rPr>
          <t xml:space="preserve">
Bổ sung sau thẩm định cấp huyện</t>
        </r>
      </text>
    </comment>
    <comment ref="C83" authorId="2" shapeId="0">
      <text>
        <r>
          <rPr>
            <b/>
            <sz val="9"/>
            <color indexed="81"/>
            <rFont val="Tahoma"/>
            <family val="2"/>
            <charset val="163"/>
          </rPr>
          <t>My PC:</t>
        </r>
        <r>
          <rPr>
            <sz val="9"/>
            <color indexed="81"/>
            <rFont val="Tahoma"/>
            <family val="2"/>
            <charset val="163"/>
          </rPr>
          <t xml:space="preserve">
kế hoạch 2016</t>
        </r>
      </text>
    </comment>
    <comment ref="C102" authorId="2" shapeId="0">
      <text>
        <r>
          <rPr>
            <b/>
            <sz val="9"/>
            <color indexed="81"/>
            <rFont val="Tahoma"/>
            <family val="2"/>
            <charset val="163"/>
          </rPr>
          <t>My PC:bổ sung sau thẩm định</t>
        </r>
        <r>
          <rPr>
            <sz val="9"/>
            <color indexed="81"/>
            <rFont val="Tahoma"/>
            <family val="2"/>
            <charset val="163"/>
          </rPr>
          <t xml:space="preserve">
</t>
        </r>
      </text>
    </comment>
    <comment ref="E111" authorId="2" shapeId="0">
      <text>
        <r>
          <rPr>
            <b/>
            <sz val="9"/>
            <color indexed="81"/>
            <rFont val="Tahoma"/>
            <family val="2"/>
            <charset val="163"/>
          </rPr>
          <t>My PC:</t>
        </r>
        <r>
          <rPr>
            <sz val="9"/>
            <color indexed="81"/>
            <rFont val="Tahoma"/>
            <family val="2"/>
            <charset val="163"/>
          </rPr>
          <t xml:space="preserve">
điều chỉnh DT 0,24 sang 0,28)</t>
        </r>
      </text>
    </comment>
    <comment ref="C116" authorId="1" shapeId="0">
      <text>
        <r>
          <rPr>
            <sz val="9"/>
            <color indexed="81"/>
            <rFont val="Tahoma"/>
            <family val="2"/>
          </rPr>
          <t xml:space="preserve">đổi tên từ chợ Vĩnh Phú
</t>
        </r>
      </text>
    </comment>
    <comment ref="J119" authorId="0" shapeId="0">
      <text>
        <r>
          <rPr>
            <b/>
            <sz val="9"/>
            <color indexed="81"/>
            <rFont val="Tahoma"/>
            <family val="2"/>
          </rPr>
          <t>Ha Minh Tuan:</t>
        </r>
        <r>
          <rPr>
            <sz val="9"/>
            <color indexed="81"/>
            <rFont val="Tahoma"/>
            <family val="2"/>
          </rPr>
          <t xml:space="preserve">
xem lại</t>
        </r>
      </text>
    </comment>
    <comment ref="E120" authorId="0" shapeId="0">
      <text>
        <r>
          <rPr>
            <b/>
            <sz val="9"/>
            <color indexed="81"/>
            <rFont val="Tahoma"/>
            <family val="2"/>
          </rPr>
          <t>hiện trạng là lúa rồi</t>
        </r>
      </text>
    </comment>
    <comment ref="C127" authorId="2" shapeId="0">
      <text>
        <r>
          <rPr>
            <b/>
            <sz val="9"/>
            <color indexed="81"/>
            <rFont val="Tahoma"/>
            <family val="2"/>
            <charset val="163"/>
          </rPr>
          <t>My PC:</t>
        </r>
        <r>
          <rPr>
            <sz val="9"/>
            <color indexed="81"/>
            <rFont val="Tahoma"/>
            <family val="2"/>
            <charset val="163"/>
          </rPr>
          <t xml:space="preserve">
xem lại diện tích</t>
        </r>
      </text>
    </comment>
  </commentList>
</comments>
</file>

<file path=xl/comments4.xml><?xml version="1.0" encoding="utf-8"?>
<comments xmlns="http://schemas.openxmlformats.org/spreadsheetml/2006/main">
  <authors>
    <author>Ha Minh Tuan</author>
    <author>My PC</author>
    <author>Administrator</author>
  </authors>
  <commentList>
    <comment ref="H29" authorId="0" shapeId="0">
      <text>
        <r>
          <rPr>
            <b/>
            <sz val="9"/>
            <color indexed="81"/>
            <rFont val="Tahoma"/>
            <family val="2"/>
          </rPr>
          <t>chỉnh loại đất</t>
        </r>
        <r>
          <rPr>
            <sz val="9"/>
            <color indexed="81"/>
            <rFont val="Tahoma"/>
            <family val="2"/>
          </rPr>
          <t xml:space="preserve">
</t>
        </r>
      </text>
    </comment>
    <comment ref="E37" authorId="0" shapeId="0">
      <text>
        <r>
          <rPr>
            <b/>
            <sz val="9"/>
            <color indexed="81"/>
            <rFont val="Tahoma"/>
            <family val="2"/>
          </rPr>
          <t>Ha Minh Tuan:</t>
        </r>
        <r>
          <rPr>
            <sz val="9"/>
            <color indexed="81"/>
            <rFont val="Tahoma"/>
            <family val="2"/>
          </rPr>
          <t xml:space="preserve">
chỉnh DT</t>
        </r>
      </text>
    </comment>
    <comment ref="H38" authorId="0" shapeId="0">
      <text>
        <r>
          <rPr>
            <b/>
            <sz val="9"/>
            <color indexed="81"/>
            <rFont val="Tahoma"/>
            <family val="2"/>
          </rPr>
          <t>chỉnh loại đất</t>
        </r>
        <r>
          <rPr>
            <sz val="9"/>
            <color indexed="81"/>
            <rFont val="Tahoma"/>
            <family val="2"/>
          </rPr>
          <t xml:space="preserve">
</t>
        </r>
      </text>
    </comment>
    <comment ref="C50" authorId="1" shapeId="0">
      <text>
        <r>
          <rPr>
            <b/>
            <sz val="9"/>
            <color indexed="81"/>
            <rFont val="Tahoma"/>
            <family val="2"/>
            <charset val="163"/>
          </rPr>
          <t>My PC:</t>
        </r>
        <r>
          <rPr>
            <sz val="9"/>
            <color indexed="81"/>
            <rFont val="Tahoma"/>
            <family val="2"/>
            <charset val="163"/>
          </rPr>
          <t xml:space="preserve">
Bổ sung sau thẩm định cấp huyện</t>
        </r>
      </text>
    </comment>
    <comment ref="H58" authorId="1" shapeId="0">
      <text>
        <r>
          <rPr>
            <b/>
            <sz val="9"/>
            <color indexed="81"/>
            <rFont val="Tahoma"/>
            <family val="2"/>
            <charset val="163"/>
          </rPr>
          <t>ý kiến HĐ: ONT</t>
        </r>
      </text>
    </comment>
    <comment ref="H59" authorId="1" shapeId="0">
      <text>
        <r>
          <rPr>
            <b/>
            <sz val="9"/>
            <color indexed="81"/>
            <rFont val="Tahoma"/>
            <family val="2"/>
            <charset val="163"/>
          </rPr>
          <t>My PC:</t>
        </r>
        <r>
          <rPr>
            <sz val="9"/>
            <color indexed="81"/>
            <rFont val="Tahoma"/>
            <family val="2"/>
            <charset val="163"/>
          </rPr>
          <t xml:space="preserve">
Ý kiến HĐ: ONT (KH 2017: CLN)</t>
        </r>
      </text>
    </comment>
    <comment ref="C67" authorId="1" shapeId="0">
      <text>
        <r>
          <rPr>
            <b/>
            <sz val="9"/>
            <color indexed="81"/>
            <rFont val="Tahoma"/>
            <family val="2"/>
            <charset val="163"/>
          </rPr>
          <t>My PC:</t>
        </r>
        <r>
          <rPr>
            <sz val="9"/>
            <color indexed="81"/>
            <rFont val="Tahoma"/>
            <family val="2"/>
            <charset val="163"/>
          </rPr>
          <t xml:space="preserve">
Bổ sung sau thẩm định cấp huyện</t>
        </r>
      </text>
    </comment>
    <comment ref="C69" authorId="1" shapeId="0">
      <text>
        <r>
          <rPr>
            <b/>
            <sz val="9"/>
            <color indexed="81"/>
            <rFont val="Tahoma"/>
            <family val="2"/>
            <charset val="163"/>
          </rPr>
          <t>My PC:</t>
        </r>
        <r>
          <rPr>
            <sz val="9"/>
            <color indexed="81"/>
            <rFont val="Tahoma"/>
            <family val="2"/>
            <charset val="163"/>
          </rPr>
          <t xml:space="preserve">
kế hoạch 2016</t>
        </r>
      </text>
    </comment>
    <comment ref="C77" authorId="2" shapeId="0">
      <text>
        <r>
          <rPr>
            <sz val="9"/>
            <color indexed="81"/>
            <rFont val="Tahoma"/>
            <family val="2"/>
          </rPr>
          <t xml:space="preserve">đổi tên từ trụ sở ấp
</t>
        </r>
      </text>
    </comment>
    <comment ref="J80" authorId="0" shapeId="0">
      <text>
        <r>
          <rPr>
            <b/>
            <sz val="9"/>
            <color indexed="81"/>
            <rFont val="Tahoma"/>
            <family val="2"/>
          </rPr>
          <t>Ha Minh Tuan:</t>
        </r>
        <r>
          <rPr>
            <sz val="9"/>
            <color indexed="81"/>
            <rFont val="Tahoma"/>
            <family val="2"/>
          </rPr>
          <t xml:space="preserve">
xem lại</t>
        </r>
      </text>
    </comment>
    <comment ref="E81" authorId="0" shapeId="0">
      <text>
        <r>
          <rPr>
            <b/>
            <sz val="9"/>
            <color indexed="81"/>
            <rFont val="Tahoma"/>
            <family val="2"/>
          </rPr>
          <t>hiện trạng là lúa rồi</t>
        </r>
      </text>
    </comment>
    <comment ref="C82" authorId="1" shapeId="0">
      <text>
        <r>
          <rPr>
            <b/>
            <sz val="9"/>
            <color indexed="81"/>
            <rFont val="Tahoma"/>
            <family val="2"/>
            <charset val="163"/>
          </rPr>
          <t>My PC:</t>
        </r>
        <r>
          <rPr>
            <sz val="9"/>
            <color indexed="81"/>
            <rFont val="Tahoma"/>
            <family val="2"/>
            <charset val="163"/>
          </rPr>
          <t xml:space="preserve">
xem lại diện tích</t>
        </r>
      </text>
    </comment>
  </commentList>
</comments>
</file>

<file path=xl/comments5.xml><?xml version="1.0" encoding="utf-8"?>
<comments xmlns="http://schemas.openxmlformats.org/spreadsheetml/2006/main">
  <authors>
    <author>Ha Minh Tuan</author>
    <author>My PC</author>
    <author>THUONG</author>
  </authors>
  <commentList>
    <comment ref="H14" authorId="0" shapeId="0">
      <text>
        <r>
          <rPr>
            <b/>
            <sz val="9"/>
            <color indexed="81"/>
            <rFont val="Tahoma"/>
            <family val="2"/>
          </rPr>
          <t>chỉnh loại đất</t>
        </r>
        <r>
          <rPr>
            <sz val="9"/>
            <color indexed="81"/>
            <rFont val="Tahoma"/>
            <family val="2"/>
          </rPr>
          <t xml:space="preserve">
</t>
        </r>
      </text>
    </comment>
    <comment ref="C28" authorId="1" shapeId="0">
      <text>
        <r>
          <rPr>
            <b/>
            <sz val="9"/>
            <color indexed="81"/>
            <rFont val="Tahoma"/>
            <family val="2"/>
            <charset val="163"/>
          </rPr>
          <t>My PC:bổ sung sau thẩm định</t>
        </r>
        <r>
          <rPr>
            <sz val="9"/>
            <color indexed="81"/>
            <rFont val="Tahoma"/>
            <family val="2"/>
            <charset val="163"/>
          </rPr>
          <t xml:space="preserve">
</t>
        </r>
      </text>
    </comment>
    <comment ref="C37" authorId="2" shapeId="0">
      <text>
        <r>
          <rPr>
            <sz val="9"/>
            <color indexed="81"/>
            <rFont val="Tahoma"/>
            <family val="2"/>
          </rPr>
          <t xml:space="preserve">đổi tên từ chợ Vĩnh Phú
</t>
        </r>
      </text>
    </comment>
  </commentList>
</comments>
</file>

<file path=xl/comments6.xml><?xml version="1.0" encoding="utf-8"?>
<comments xmlns="http://schemas.openxmlformats.org/spreadsheetml/2006/main">
  <authors>
    <author>Ha Minh Tuan</author>
    <author>THUONG</author>
    <author>My PC</author>
  </authors>
  <commentList>
    <comment ref="H14" authorId="0" shapeId="0">
      <text>
        <r>
          <rPr>
            <b/>
            <sz val="9"/>
            <color indexed="81"/>
            <rFont val="Tahoma"/>
            <family val="2"/>
          </rPr>
          <t>chỉnh loại đất</t>
        </r>
      </text>
    </comment>
    <comment ref="H25" authorId="1" shapeId="0">
      <text>
        <r>
          <rPr>
            <b/>
            <sz val="9"/>
            <color indexed="81"/>
            <rFont val="Tahoma"/>
            <family val="2"/>
          </rPr>
          <t>THUONG:</t>
        </r>
        <r>
          <rPr>
            <sz val="9"/>
            <color indexed="81"/>
            <rFont val="Tahoma"/>
            <family val="2"/>
          </rPr>
          <t xml:space="preserve">
xem lại loại đất hiện trạng</t>
        </r>
      </text>
    </comment>
    <comment ref="E44" authorId="2" shapeId="0">
      <text>
        <r>
          <rPr>
            <b/>
            <sz val="9"/>
            <color indexed="81"/>
            <rFont val="Tahoma"/>
            <family val="2"/>
            <charset val="163"/>
          </rPr>
          <t>My PC:</t>
        </r>
        <r>
          <rPr>
            <sz val="9"/>
            <color indexed="81"/>
            <rFont val="Tahoma"/>
            <family val="2"/>
            <charset val="163"/>
          </rPr>
          <t xml:space="preserve">
điều chỉnh DT 0,24 sang 0,28)</t>
        </r>
      </text>
    </comment>
    <comment ref="C74" authorId="2" shapeId="0">
      <text>
        <r>
          <rPr>
            <b/>
            <sz val="9"/>
            <color indexed="81"/>
            <rFont val="Tahoma"/>
            <family val="2"/>
            <charset val="163"/>
          </rPr>
          <t>My PC:</t>
        </r>
        <r>
          <rPr>
            <sz val="9"/>
            <color indexed="81"/>
            <rFont val="Tahoma"/>
            <family val="2"/>
            <charset val="163"/>
          </rPr>
          <t xml:space="preserve">
Công viên, cây xanh</t>
        </r>
      </text>
    </comment>
    <comment ref="C83" authorId="2" shapeId="0">
      <text>
        <r>
          <rPr>
            <b/>
            <sz val="9"/>
            <color indexed="81"/>
            <rFont val="Tahoma"/>
            <family val="2"/>
            <charset val="163"/>
          </rPr>
          <t>My PC:</t>
        </r>
        <r>
          <rPr>
            <sz val="9"/>
            <color indexed="81"/>
            <rFont val="Tahoma"/>
            <family val="2"/>
            <charset val="163"/>
          </rPr>
          <t xml:space="preserve">
Công viên, cây xanh</t>
        </r>
      </text>
    </comment>
  </commentList>
</comments>
</file>

<file path=xl/comments7.xml><?xml version="1.0" encoding="utf-8"?>
<comments xmlns="http://schemas.openxmlformats.org/spreadsheetml/2006/main">
  <authors>
    <author>My PC</author>
    <author>THUONG</author>
  </authors>
  <commentList>
    <comment ref="B56" authorId="0" shapeId="0">
      <text>
        <r>
          <rPr>
            <b/>
            <sz val="9"/>
            <color indexed="81"/>
            <rFont val="Tahoma"/>
            <family val="2"/>
            <charset val="163"/>
          </rPr>
          <t>My PC:</t>
        </r>
        <r>
          <rPr>
            <sz val="9"/>
            <color indexed="81"/>
            <rFont val="Tahoma"/>
            <family val="2"/>
            <charset val="163"/>
          </rPr>
          <t xml:space="preserve">
Bổ sung sau thẩm định cấp huyện</t>
        </r>
      </text>
    </comment>
    <comment ref="B60" authorId="0" shapeId="0">
      <text>
        <r>
          <rPr>
            <b/>
            <sz val="9"/>
            <color indexed="81"/>
            <rFont val="Tahoma"/>
            <family val="2"/>
            <charset val="163"/>
          </rPr>
          <t>My PC:</t>
        </r>
        <r>
          <rPr>
            <sz val="9"/>
            <color indexed="81"/>
            <rFont val="Tahoma"/>
            <family val="2"/>
            <charset val="163"/>
          </rPr>
          <t xml:space="preserve">
Bổ sung sau thẩm định cấp huyện</t>
        </r>
      </text>
    </comment>
    <comment ref="B67" authorId="0" shapeId="0">
      <text>
        <r>
          <rPr>
            <b/>
            <sz val="9"/>
            <color indexed="81"/>
            <rFont val="Tahoma"/>
            <family val="2"/>
            <charset val="163"/>
          </rPr>
          <t>My PC:</t>
        </r>
        <r>
          <rPr>
            <sz val="9"/>
            <color indexed="81"/>
            <rFont val="Tahoma"/>
            <family val="2"/>
            <charset val="163"/>
          </rPr>
          <t xml:space="preserve">
b.sung sau TĐ ngày 07/9</t>
        </r>
      </text>
    </comment>
    <comment ref="D70" authorId="0" shapeId="0">
      <text>
        <r>
          <rPr>
            <sz val="9"/>
            <color indexed="81"/>
            <rFont val="Tahoma"/>
            <family val="2"/>
            <charset val="163"/>
          </rPr>
          <t xml:space="preserve">điều chỉnh DT sau TĐ ngày 07-9-2018
</t>
        </r>
      </text>
    </comment>
    <comment ref="F70" authorId="0" shapeId="0">
      <text>
        <r>
          <rPr>
            <b/>
            <sz val="9"/>
            <color indexed="81"/>
            <rFont val="Tahoma"/>
            <family val="2"/>
            <charset val="163"/>
          </rPr>
          <t>My PC:</t>
        </r>
        <r>
          <rPr>
            <sz val="9"/>
            <color indexed="81"/>
            <rFont val="Tahoma"/>
            <family val="2"/>
            <charset val="163"/>
          </rPr>
          <t xml:space="preserve">
</t>
        </r>
      </text>
    </comment>
    <comment ref="B74" authorId="0" shapeId="0">
      <text>
        <r>
          <rPr>
            <b/>
            <sz val="9"/>
            <color indexed="81"/>
            <rFont val="Tahoma"/>
            <family val="2"/>
            <charset val="163"/>
          </rPr>
          <t>My PC:</t>
        </r>
        <r>
          <rPr>
            <sz val="9"/>
            <color indexed="81"/>
            <rFont val="Tahoma"/>
            <family val="2"/>
            <charset val="163"/>
          </rPr>
          <t xml:space="preserve">
bổ sung sau TĐ</t>
        </r>
      </text>
    </comment>
    <comment ref="B76" authorId="0" shapeId="0">
      <text>
        <r>
          <rPr>
            <b/>
            <sz val="9"/>
            <color indexed="81"/>
            <rFont val="Tahoma"/>
            <family val="2"/>
            <charset val="163"/>
          </rPr>
          <t>My PC:</t>
        </r>
        <r>
          <rPr>
            <sz val="9"/>
            <color indexed="81"/>
            <rFont val="Tahoma"/>
            <family val="2"/>
            <charset val="163"/>
          </rPr>
          <t xml:space="preserve">
b.sung sau TĐ</t>
        </r>
      </text>
    </comment>
    <comment ref="G79" authorId="1" shapeId="0">
      <text>
        <r>
          <rPr>
            <b/>
            <sz val="9"/>
            <color indexed="81"/>
            <rFont val="Tahoma"/>
            <family val="2"/>
          </rPr>
          <t>DCQH: TSC</t>
        </r>
        <r>
          <rPr>
            <sz val="9"/>
            <color indexed="81"/>
            <rFont val="Tahoma"/>
            <family val="2"/>
          </rPr>
          <t xml:space="preserve">
</t>
        </r>
      </text>
    </comment>
    <comment ref="G81" authorId="1" shapeId="0">
      <text>
        <r>
          <rPr>
            <b/>
            <sz val="9"/>
            <color indexed="81"/>
            <rFont val="Tahoma"/>
            <family val="2"/>
          </rPr>
          <t>DCQH: LUC
KH 2020: ONT</t>
        </r>
        <r>
          <rPr>
            <sz val="9"/>
            <color indexed="81"/>
            <rFont val="Tahoma"/>
            <family val="2"/>
          </rPr>
          <t xml:space="preserve">
</t>
        </r>
      </text>
    </comment>
  </commentList>
</comments>
</file>

<file path=xl/comments8.xml><?xml version="1.0" encoding="utf-8"?>
<comments xmlns="http://schemas.openxmlformats.org/spreadsheetml/2006/main">
  <authors>
    <author>THUONG</author>
    <author>84902469122</author>
  </authors>
  <commentList>
    <comment ref="C84" authorId="0" shapeId="0">
      <text>
        <r>
          <rPr>
            <b/>
            <sz val="9"/>
            <color indexed="81"/>
            <rFont val="Tahoma"/>
            <family val="2"/>
          </rPr>
          <t>Ko có trong DCQH</t>
        </r>
        <r>
          <rPr>
            <sz val="9"/>
            <color indexed="81"/>
            <rFont val="Tahoma"/>
            <family val="2"/>
          </rPr>
          <t xml:space="preserve">
</t>
        </r>
      </text>
    </comment>
    <comment ref="F157" authorId="1" shapeId="0">
      <text>
        <r>
          <rPr>
            <b/>
            <sz val="9"/>
            <color indexed="81"/>
            <rFont val="Tahoma"/>
            <family val="2"/>
          </rPr>
          <t>lấy dt hiện trạng theo QH 0,77 ha.</t>
        </r>
        <r>
          <rPr>
            <sz val="9"/>
            <color indexed="81"/>
            <rFont val="Tahoma"/>
            <family val="2"/>
          </rPr>
          <t xml:space="preserve">
Thực tế là 0,97 ha</t>
        </r>
      </text>
    </comment>
  </commentList>
</comments>
</file>

<file path=xl/comments9.xml><?xml version="1.0" encoding="utf-8"?>
<comments xmlns="http://schemas.openxmlformats.org/spreadsheetml/2006/main">
  <authors>
    <author>Ha Minh Tuan</author>
    <author>THUONG</author>
    <author>My PC</author>
    <author>84902469122</author>
  </authors>
  <commentList>
    <comment ref="H46" authorId="0" shapeId="0">
      <text>
        <r>
          <rPr>
            <b/>
            <sz val="9"/>
            <color indexed="81"/>
            <rFont val="Tahoma"/>
            <family val="2"/>
          </rPr>
          <t>chỉnh loại đất</t>
        </r>
      </text>
    </comment>
    <comment ref="H51" authorId="1" shapeId="0">
      <text>
        <r>
          <rPr>
            <b/>
            <sz val="9"/>
            <color indexed="81"/>
            <rFont val="Tahoma"/>
            <family val="2"/>
          </rPr>
          <t>THUONG:</t>
        </r>
        <r>
          <rPr>
            <sz val="9"/>
            <color indexed="81"/>
            <rFont val="Tahoma"/>
            <family val="2"/>
          </rPr>
          <t xml:space="preserve">
xem lại loại đất hiện trạng</t>
        </r>
      </text>
    </comment>
    <comment ref="C57" authorId="1" shapeId="0">
      <text>
        <r>
          <rPr>
            <b/>
            <sz val="9"/>
            <color indexed="81"/>
            <rFont val="Tahoma"/>
            <family val="2"/>
          </rPr>
          <t>Ko có trong DCQH</t>
        </r>
        <r>
          <rPr>
            <sz val="9"/>
            <color indexed="81"/>
            <rFont val="Tahoma"/>
            <family val="2"/>
          </rPr>
          <t xml:space="preserve">
</t>
        </r>
      </text>
    </comment>
    <comment ref="E82" authorId="2" shapeId="0">
      <text>
        <r>
          <rPr>
            <b/>
            <sz val="9"/>
            <color indexed="81"/>
            <rFont val="Tahoma"/>
            <family val="2"/>
            <charset val="163"/>
          </rPr>
          <t>My PC:</t>
        </r>
        <r>
          <rPr>
            <sz val="9"/>
            <color indexed="81"/>
            <rFont val="Tahoma"/>
            <family val="2"/>
            <charset val="163"/>
          </rPr>
          <t xml:space="preserve">
điều chỉnh DT 0,24 sang 0,28)</t>
        </r>
      </text>
    </comment>
    <comment ref="C166" authorId="2" shapeId="0">
      <text>
        <r>
          <rPr>
            <b/>
            <sz val="9"/>
            <color indexed="81"/>
            <rFont val="Tahoma"/>
            <family val="2"/>
            <charset val="163"/>
          </rPr>
          <t>My PC:</t>
        </r>
        <r>
          <rPr>
            <sz val="9"/>
            <color indexed="81"/>
            <rFont val="Tahoma"/>
            <family val="2"/>
            <charset val="163"/>
          </rPr>
          <t xml:space="preserve">
Công viên, cây xanh</t>
        </r>
      </text>
    </comment>
    <comment ref="C175" authorId="2" shapeId="0">
      <text>
        <r>
          <rPr>
            <b/>
            <sz val="9"/>
            <color indexed="81"/>
            <rFont val="Tahoma"/>
            <family val="2"/>
            <charset val="163"/>
          </rPr>
          <t>My PC:</t>
        </r>
        <r>
          <rPr>
            <sz val="9"/>
            <color indexed="81"/>
            <rFont val="Tahoma"/>
            <family val="2"/>
            <charset val="163"/>
          </rPr>
          <t xml:space="preserve">
Công viên, cây xanh</t>
        </r>
      </text>
    </comment>
    <comment ref="F226" authorId="3" shapeId="0">
      <text>
        <r>
          <rPr>
            <b/>
            <sz val="9"/>
            <color indexed="81"/>
            <rFont val="Tahoma"/>
            <family val="2"/>
          </rPr>
          <t>lấy dt hiện trạng theo QH 0,77 ha.</t>
        </r>
        <r>
          <rPr>
            <sz val="9"/>
            <color indexed="81"/>
            <rFont val="Tahoma"/>
            <family val="2"/>
          </rPr>
          <t xml:space="preserve">
Thực tế là 0,97 ha</t>
        </r>
      </text>
    </comment>
  </commentList>
</comments>
</file>

<file path=xl/sharedStrings.xml><?xml version="1.0" encoding="utf-8"?>
<sst xmlns="http://schemas.openxmlformats.org/spreadsheetml/2006/main" count="4666" uniqueCount="849">
  <si>
    <t>Hạng mục</t>
  </si>
  <si>
    <t>CQP</t>
  </si>
  <si>
    <t>Vĩnh Phú</t>
  </si>
  <si>
    <t>CAN</t>
  </si>
  <si>
    <t>Đội xuất nhập cảnh Quốc gia</t>
  </si>
  <si>
    <t>Đội PCCC và cứu hoả cứu nạn</t>
  </si>
  <si>
    <t>Công an xã Phú Lợi</t>
  </si>
  <si>
    <t>Phú Lợi</t>
  </si>
  <si>
    <t>Công an xã Phú Mỹ</t>
  </si>
  <si>
    <t>Phú Mỹ</t>
  </si>
  <si>
    <t>Vĩnh Điều</t>
  </si>
  <si>
    <t>SKS</t>
  </si>
  <si>
    <t>DTL</t>
  </si>
  <si>
    <t>Tượng đài danh nhân Thoại Ngọc Hầu</t>
  </si>
  <si>
    <t>DGD</t>
  </si>
  <si>
    <t>DCH</t>
  </si>
  <si>
    <t>DRA</t>
  </si>
  <si>
    <t>TSC</t>
  </si>
  <si>
    <t>NTD</t>
  </si>
  <si>
    <t>DSH</t>
  </si>
  <si>
    <t>SKC</t>
  </si>
  <si>
    <t>Trạm vật tư nông nghiệp</t>
  </si>
  <si>
    <t>TMD</t>
  </si>
  <si>
    <t>Cửa hàng xăng dầu</t>
  </si>
  <si>
    <t>Tân Khánh Hòa</t>
  </si>
  <si>
    <t>Nhà công vụ trường TH Phú Lợi</t>
  </si>
  <si>
    <t>ONT</t>
  </si>
  <si>
    <t>Trận địa ĐKZ</t>
  </si>
  <si>
    <t>Trận địa SMPK</t>
  </si>
  <si>
    <t>DGT</t>
  </si>
  <si>
    <t>Đoàn kinh tế Quốc phòng 915/BCHQS 
tỉnh Kiên Giang</t>
  </si>
  <si>
    <t>Đường Nông Trường</t>
  </si>
  <si>
    <t>NTS</t>
  </si>
  <si>
    <t>Trường mầm non và tiểu học Tân Khánh Hòa</t>
  </si>
  <si>
    <t>Xây dựng Đại đội thuộc Tiểu đoàn
 BB519/Trung đoàn 893/Bộ CHQS tỉnh</t>
  </si>
  <si>
    <t>Trường TH&amp;THCS Vĩnh Phú B</t>
  </si>
  <si>
    <t>Nhà văn hóa ấp Khánh Tân</t>
  </si>
  <si>
    <t xml:space="preserve"> Tân Khánh Hòa</t>
  </si>
  <si>
    <t>TIN</t>
  </si>
  <si>
    <t>TON</t>
  </si>
  <si>
    <t>Nghĩa địa</t>
  </si>
  <si>
    <t>Tuyến dân cư kênh Nông Trường</t>
  </si>
  <si>
    <t>DVH</t>
  </si>
  <si>
    <t>x</t>
  </si>
  <si>
    <t>LUC</t>
  </si>
  <si>
    <t>SKX</t>
  </si>
  <si>
    <t>Căn cứ chiến đấu ấp Tân Khánh</t>
  </si>
  <si>
    <t>Cầu Đồng Hòa (Lộ N1)</t>
  </si>
  <si>
    <t>Trung tâm văn hóa xã Phú Mỹ</t>
  </si>
  <si>
    <t>Nhà văn hóa ấp Giồng Kè</t>
  </si>
  <si>
    <t>Nhà văn hóa ấp Cả Ngay</t>
  </si>
  <si>
    <t>Công an xã Vĩnh Phú</t>
  </si>
  <si>
    <t>Trung tâm văn hóa xã Phú Lợi</t>
  </si>
  <si>
    <t>Nhà văn hóa ấp Cỏ Quen</t>
  </si>
  <si>
    <t>Nhà văn hóa ấp Trà Phô</t>
  </si>
  <si>
    <t>Nhà văn hóa ấp Rạch Dứa</t>
  </si>
  <si>
    <t>Khu bảo tồn loài - sinh cảnh Phú Mỹ</t>
  </si>
  <si>
    <t>Nhà văn hóa ấp Tân Khánh</t>
  </si>
  <si>
    <t>Nhà văn hóa ấp Tiên Khánh</t>
  </si>
  <si>
    <t>Công an xã Vĩnh Điều</t>
  </si>
  <si>
    <t>Nhà văn hóa ấp Vĩnh Lợi</t>
  </si>
  <si>
    <t>Lò giết mổ tập trung</t>
  </si>
  <si>
    <t>Nhà văn hóa ấp Đồng Cơ</t>
  </si>
  <si>
    <t>Nhà văn hóa ấp T4</t>
  </si>
  <si>
    <t>Trung tâm văn hóa xã Vĩnh Phú</t>
  </si>
  <si>
    <t>Nhà văn hóa ấp Kinh Mới</t>
  </si>
  <si>
    <t>Nhà văn hóa ấp Hòa Khánh</t>
  </si>
  <si>
    <t>Trung tâm Văn Hóa xã Tân Khánh Hoà</t>
  </si>
  <si>
    <t>Trung tâm Văn Hóa xã Vĩnh Điều</t>
  </si>
  <si>
    <t xml:space="preserve"> Phú Lợi</t>
  </si>
  <si>
    <t xml:space="preserve"> Phú Mỹ</t>
  </si>
  <si>
    <t xml:space="preserve"> Vĩnh Phú</t>
  </si>
  <si>
    <t xml:space="preserve"> Vĩnh Điều</t>
  </si>
  <si>
    <t>CV 1424/BTL-BTM ngày 16/8/2016 Bộ tư lệnh QK9</t>
  </si>
  <si>
    <t>Trụ sở BCH quân sự xã Phú Lợi</t>
  </si>
  <si>
    <t>CV 1420/BCH-HC, ngày 20/9/2016</t>
  </si>
  <si>
    <t>QĐ 1874/QĐ-UBND ngày 05/10/2016 của UBND huyện Giang Thành về việc phê duyệt danh mục kế hoạch chuẩn bị đầu tư xây dụng cơ bản 2017</t>
  </si>
  <si>
    <t>Tuyến dân cư Nam Vĩnh Tế</t>
  </si>
  <si>
    <t>Chốt quân dân xã Tân Khánh Hòa</t>
  </si>
  <si>
    <t>Chốt quân dân ấp Đồng Cừ</t>
  </si>
  <si>
    <t>Chốt quân dân ấp Mới</t>
  </si>
  <si>
    <t>Chốt quân dân ấp Trà Phô</t>
  </si>
  <si>
    <t>Trụ sở công an huyện</t>
  </si>
  <si>
    <t>Tuyến dân cư Biên Giới ấp Rạch Gỗ - Trà Phô</t>
  </si>
  <si>
    <t>Nhà văn hóa ấp T5</t>
  </si>
  <si>
    <t>Nhà văn hóa ấp Tràm Trổi</t>
  </si>
  <si>
    <t>Nhà văn hóa ấp Tà Êm</t>
  </si>
  <si>
    <t>Nhà thờ Giáo họ</t>
  </si>
  <si>
    <t>ONT: 0,28</t>
  </si>
  <si>
    <t>STT</t>
  </si>
  <si>
    <t>Diện tích
quy hoạch
(ha)</t>
  </si>
  <si>
    <t>Diện tích
hiện trạng
(ha)</t>
  </si>
  <si>
    <t>Tăng thêm</t>
  </si>
  <si>
    <t>Địa điểm
(đến cấp )</t>
  </si>
  <si>
    <t>Diện tích
 (ha)</t>
  </si>
  <si>
    <t>Sử dụng
vào loại đất</t>
  </si>
  <si>
    <t>(5)</t>
  </si>
  <si>
    <t>Năm thực hiện</t>
  </si>
  <si>
    <t>Cấp tỉnh phân bổ</t>
  </si>
  <si>
    <t>Loại đất</t>
  </si>
  <si>
    <t>Trường mầm non Phú Lợi (điểm HN2)</t>
  </si>
  <si>
    <t>Trường TH Phú Lợi (điểm Tà Teng)</t>
  </si>
  <si>
    <t>Nhà văn hóa ấp Trà Phọt</t>
  </si>
  <si>
    <t>Nhà văn hóa ấp Thuận Án</t>
  </si>
  <si>
    <t>Trường TH Phú Mỹ (điểm Hà Giang)</t>
  </si>
  <si>
    <t>Nhà công vụ trường TH Trần Thệ (điểm Trần Thệ)</t>
  </si>
  <si>
    <t>Nhà công vụ trường Phú Mỹ (điểm Trà Phô)</t>
  </si>
  <si>
    <t>QĐ số 11/QĐ-UBND ngày 05/01/2016 của UBND huện Giang Thành v/v phê duyệt dự án và thành lập Khu bảo tồn loài - sinh cảnh Phú Mỹ</t>
  </si>
  <si>
    <t>Trường TH Trần Thệ (điểm Tràm Ngang)</t>
  </si>
  <si>
    <t>Trường mầm non Vĩnh Điều (điểm Rộc Xây)</t>
  </si>
  <si>
    <t>Nhà công vụ trường TH Vĩnh Phú (điểm Mẹt Lung)</t>
  </si>
  <si>
    <t>Nhà công vụ trường TH và THCS Vĩnh Phú B (điểm T5, Đồng Cơ)</t>
  </si>
  <si>
    <t>Trường THCS Vĩnh Phú (điểm chính)</t>
  </si>
  <si>
    <t xml:space="preserve">Trường Mầm non Vĩnh Phú </t>
  </si>
  <si>
    <t>Nhà văn hóa ấp Mới</t>
  </si>
  <si>
    <t>Trường TH và THCS Vĩnh Phú B (điểm T5)</t>
  </si>
  <si>
    <t>Trung tâm hành chính và dân cư đô thị Đầm Chít</t>
  </si>
  <si>
    <t>Khu giáo dục - đào tạo và dân cư khu đô thị Đầm Chít</t>
  </si>
  <si>
    <t>Khu thương mại và dân cư đô thị Đầm Chít</t>
  </si>
  <si>
    <t>Trường TH và THCS Vĩnh Điều (điểm Rộc Xây 1)</t>
  </si>
  <si>
    <t>Khai thác than bùn (ấp Trần Thệ)</t>
  </si>
  <si>
    <t>LUC:0,1 ha</t>
  </si>
  <si>
    <t>Phú Lợi, Phú Mỹ</t>
  </si>
  <si>
    <t>Trận địa cối 82mm = 02 khẩu</t>
  </si>
  <si>
    <t>Cụm điểm tựa đại đội 2</t>
  </si>
  <si>
    <t>Cụm điểm tựa đại đội 3</t>
  </si>
  <si>
    <t>Cụm điểm tựa đại đội 1</t>
  </si>
  <si>
    <t>Khu căn cứ Hậu cần - Kỹ thuật</t>
  </si>
  <si>
    <t>Khai thác than bùn tại kênh K2 và kênh K3</t>
  </si>
  <si>
    <t>QĐ số 20/2017 ngày 20/6/2017</t>
  </si>
  <si>
    <t xml:space="preserve">LUC
</t>
  </si>
  <si>
    <t>Tờ trình số 78/TTr-UBND ngày 02/6/2017 của UBND huyện Giang Thành v/v xin giao đất có DT 2.790,4 m² co Giáo xứ Đất Hứa</t>
  </si>
  <si>
    <t>Nhà văn hóa ấp Nha Sáp</t>
  </si>
  <si>
    <t>Mở rộng trường mầm non Vĩnh Phú (điểm Đồng Cơ)</t>
  </si>
  <si>
    <t>Mở rộng trường TH và THCS Vĩnh Phú B (điểm T4)</t>
  </si>
  <si>
    <t>QĐ số 2451/QĐ-UBND ngày 20/10/2015 của UBND tỉnh Kiên Giang về việc phê duyệt chủ trương đầu tư các dự án khởi công mới thuộc kế hoạch đầu tư trung hạn 2016 -2020 do UBND huyện Giang Thành quản lý</t>
  </si>
  <si>
    <t>Đường tuần tra biên giới (giáp xã Phú Lợi - Cột mốc 302)</t>
  </si>
  <si>
    <t>Tuyến dân cư đường T2 (đoạn T5 -K9)</t>
  </si>
  <si>
    <t>2</t>
  </si>
  <si>
    <t>4</t>
  </si>
  <si>
    <t>I</t>
  </si>
  <si>
    <t>II</t>
  </si>
  <si>
    <t>III</t>
  </si>
  <si>
    <t>IV</t>
  </si>
  <si>
    <t>V</t>
  </si>
  <si>
    <t>Kế hoạch phân kỳ đầu tư xây dựng khu vực phòng thủ của Ban CHQS Giang Thành giai đoạn 2016 -2020 và những năm tiếp theo</t>
  </si>
  <si>
    <t>cấp tỉnh phân bổ</t>
  </si>
  <si>
    <t>Đăng ký chuyển mục đích</t>
  </si>
  <si>
    <t>Danh mục các dự án đầu tư sử dụng NSNN</t>
  </si>
  <si>
    <t>Danh mục dự án sử dụng vốn NSNN</t>
  </si>
  <si>
    <t>Danh mục công trình sử dụng NSNNN</t>
  </si>
  <si>
    <t>Danh mục dự án sử dụng NSNN</t>
  </si>
  <si>
    <t>Sét gạch ngói tại ấp Rạch Dứa</t>
  </si>
  <si>
    <t>Thông báo số 195/TB-UBND ngày 09/5-2017 v/v Kết luận của Chủ tịch UBND tỉnh về tình hình các hộ dân khiếu nại yêu cầu giao đất sản xuất khu vực đất do Quân Khu 9 giao lại huyện quản lý</t>
  </si>
  <si>
    <t>Đất dân hiến</t>
  </si>
  <si>
    <t>Nhà công vụ trường TH Tân Khánh Hòa</t>
  </si>
  <si>
    <t>Tuyến dân cư Hà Giang</t>
  </si>
  <si>
    <t>LUC:3,9 ha; CLN:0,4 ha</t>
  </si>
  <si>
    <t>LUC:5,7ha; CLN:0,53ha</t>
  </si>
  <si>
    <t>LUC:4,9 ha; CLN:0,8 ha</t>
  </si>
  <si>
    <t>Tuyến dân cư kênh 750</t>
  </si>
  <si>
    <t>Tuyến dân cư kênh HT4</t>
  </si>
  <si>
    <t xml:space="preserve">Tuyến dân cư Hà Giang </t>
  </si>
  <si>
    <t>Công an xã Tân Khánh Hòa</t>
  </si>
  <si>
    <t>LUC: 1,4 ha
CLN: 0,4
ONT: 0,2</t>
  </si>
  <si>
    <t>RPH</t>
  </si>
  <si>
    <t>Nhà văn hóa ấp Mẹt Lung</t>
  </si>
  <si>
    <t>Sở chỉ huy địa phương tỉnh Bạc Liêu</t>
  </si>
  <si>
    <t>DGD: 0,14 ha</t>
  </si>
  <si>
    <t>Trạm kiểm soát Nha Sáp</t>
  </si>
  <si>
    <t>VI</t>
  </si>
  <si>
    <t>VII</t>
  </si>
  <si>
    <t>VIII</t>
  </si>
  <si>
    <t>IX</t>
  </si>
  <si>
    <t>X</t>
  </si>
  <si>
    <t>XI</t>
  </si>
  <si>
    <t>XII</t>
  </si>
  <si>
    <t>XIII</t>
  </si>
  <si>
    <t>Chuyển tiếp giai đoạn 2011 -2015, có điều chỉnh diện tích</t>
  </si>
  <si>
    <t>Chủ trương</t>
  </si>
  <si>
    <t>Chuyển tiếp giai đoạn 2011 -2015</t>
  </si>
  <si>
    <t>Chuyển tiếp giai đoạn 2011 -2015 (có điều chỉnh diện tích)</t>
  </si>
  <si>
    <t>(Chuyển tiếp giai đoạn 2011 -2015, có điều chỉnh tên và diện tích)</t>
  </si>
  <si>
    <t>Chuyển tiếp giai đoạn 2011 -2015 (có điều chỉnh)</t>
  </si>
  <si>
    <t xml:space="preserve">DANH MỤC CÔNG TRÌNH TRONG KỲ KẾ HOẠCH 2011 - 2015 CHUYỂN SANG THỰC HIỆN TRONG KỲ KẾ HOẠCH 2016 -2020 </t>
  </si>
  <si>
    <t>CỦA HUYỆN GIANG THÀNH, TỈNH KIÊN GIANG</t>
  </si>
  <si>
    <t>ĐẤT QUỐC PHÒNG</t>
  </si>
  <si>
    <t>ĐẤT AN NINH</t>
  </si>
  <si>
    <t>ĐẤT SINH HOẠT CỘNG ĐỒNG</t>
  </si>
  <si>
    <t>ĐẤT CHO HOẠT ĐỘNG KHOÁNG SẢN</t>
  </si>
  <si>
    <t>ĐẤT VĂN HÓA</t>
  </si>
  <si>
    <t>ĐẤT RỪNG PHÒNG HỘ</t>
  </si>
  <si>
    <t>ĐẤT GIÁO DỤC</t>
  </si>
  <si>
    <t>KHU KINH TẾ CỬA KHẨU QUỐC GIA GIANG THÀNH</t>
  </si>
  <si>
    <t xml:space="preserve">Ghi chú </t>
  </si>
  <si>
    <t>ĐẤT GIAO THÔNG</t>
  </si>
  <si>
    <t>ĐẤT NGHĨA TRANG, NGHĨA ĐỊA</t>
  </si>
  <si>
    <t>ĐẤT Ở</t>
  </si>
  <si>
    <t>ĐẤT SẢN XUẤT KINH DOANH</t>
  </si>
  <si>
    <t>ĐẤT KHAI THÁC KHOÁNG SẢN</t>
  </si>
  <si>
    <t>ĐẤT SẢN XUẤT VLXD, LÀM ĐỒ GỐM</t>
  </si>
  <si>
    <t>ĐẤT TÍN NGƯỠNG</t>
  </si>
  <si>
    <t>ĐẤT THƯƠNG MẠI, DỊCH VỤ</t>
  </si>
  <si>
    <t>ĐẤT TÔN GIÁO</t>
  </si>
  <si>
    <t>10</t>
  </si>
  <si>
    <t>21</t>
  </si>
  <si>
    <t>3</t>
  </si>
  <si>
    <t>5</t>
  </si>
  <si>
    <t>6</t>
  </si>
  <si>
    <t>7</t>
  </si>
  <si>
    <t>8</t>
  </si>
  <si>
    <t>9</t>
  </si>
  <si>
    <t>11</t>
  </si>
  <si>
    <t>12</t>
  </si>
  <si>
    <t>13</t>
  </si>
  <si>
    <t>14</t>
  </si>
  <si>
    <t>15</t>
  </si>
  <si>
    <t>16</t>
  </si>
  <si>
    <t>17</t>
  </si>
  <si>
    <t>18</t>
  </si>
  <si>
    <t>19</t>
  </si>
  <si>
    <t>20</t>
  </si>
  <si>
    <t>1</t>
  </si>
  <si>
    <t>GIAO ĐẤT</t>
  </si>
  <si>
    <t>NKH</t>
  </si>
  <si>
    <t xml:space="preserve">DANH MỤC CÔNG TRÌNH ĐĂNG KÝ THỰC HIỆN TRONG KỲ KẾ HOẠCH 2016 -2020 </t>
  </si>
  <si>
    <t>XIV</t>
  </si>
  <si>
    <t>XV</t>
  </si>
  <si>
    <t>XVI</t>
  </si>
  <si>
    <t>Phụ lục 02</t>
  </si>
  <si>
    <t>Phụ lục 01</t>
  </si>
  <si>
    <t>ODT</t>
  </si>
  <si>
    <t>Căn cứ chiến đấu trong Khu vực phòng thủ huyện Giang Thành</t>
  </si>
  <si>
    <t>LUC: 5,02 ha
RSX: 18,0 ha</t>
  </si>
  <si>
    <t>Nhà văn hoá ấp Tân Thạnh</t>
  </si>
  <si>
    <t>Nhà văn hoá ấp Tà Teng</t>
  </si>
  <si>
    <t>Trụ sở ấp Rạch Gỗ</t>
  </si>
  <si>
    <t>Đền thờ Quản Cơ Trần Văn Thành</t>
  </si>
  <si>
    <t>Chuyển tiếp giai đoạn 2011 -2015. Điều chỉnh Diện tích</t>
  </si>
  <si>
    <t>Đất Quân khu 9 giao địa phương quản lý</t>
  </si>
  <si>
    <t>CLN</t>
  </si>
  <si>
    <t>RSX</t>
  </si>
  <si>
    <t xml:space="preserve">CLN: 0,87ha; DBV: 0,62 ha </t>
  </si>
  <si>
    <t>Nhà tam giữ</t>
  </si>
  <si>
    <t>CA thị trấn</t>
  </si>
  <si>
    <t>XVII</t>
  </si>
  <si>
    <t>Chênh lệch</t>
  </si>
  <si>
    <t>cấp huyện xác định</t>
  </si>
  <si>
    <t>Công trình</t>
  </si>
  <si>
    <t>Tổng</t>
  </si>
  <si>
    <t>Mở rộng trường mầm non Vĩnh Phú (điểm Ấp Mới)</t>
  </si>
  <si>
    <t>Thông báo số 558/TB-VP ngày 15/8/2018 của Văn phòng UBND tỉnh Kiên Giang</t>
  </si>
  <si>
    <t>NTS: 1,46 ha
DTL: 0,06 ha</t>
  </si>
  <si>
    <t>Công văn số 875/SGTVT-KHTC ngày 27/8/2018 của Sở GTVT</t>
  </si>
  <si>
    <t>Trạm cấp nước</t>
  </si>
  <si>
    <t>ĐẤT CHỢ</t>
  </si>
  <si>
    <t>Mở rộng điểm trường TH Tà Êm</t>
  </si>
  <si>
    <t>Đất  Quân khu 9 giao địa phương quản lý</t>
  </si>
  <si>
    <t>Lò giết mổ ấp Cỏ Quen</t>
  </si>
  <si>
    <t>Dự án đầu tư xây dựng đường Tuần tra biên giới tỉnh Kiên Giang (giai đoạn 2014-2016)</t>
  </si>
  <si>
    <t>ĐẤT THỦY LỢI</t>
  </si>
  <si>
    <t>XVIII</t>
  </si>
  <si>
    <t>Quyết định số 854/QĐ-BTL ngày 15/5/2018 của Bộ Tư lệnh Quân Khu 9</t>
  </si>
  <si>
    <t>Danh mục vốn NSNN</t>
  </si>
  <si>
    <t>- Quyết định 2451/QĐ-UBND ngày 20/10/2015 của UBND tỉnh Kiên Giang 
 - Quyết định số 17/QĐ-SKHĐT ngày 11/01/2018 của Sở Kế hoạch và đầu tư
- Quyết định số 2270/QĐ-UBND ngày 30/10/2017 của UBND tỉnh Kiên Giang</t>
  </si>
  <si>
    <t>- QĐ số 2451/QĐ-UBND ngày 20/10/2015 của UBND tỉnh Kiên Giang về việc phê duyệt chủ trương đầu tư các dự án khởi công mới thuộc kế hoạch đầu tư trung hạn 2016 -2020 do UBND huyện Giang Thành quản lý</t>
  </si>
  <si>
    <t>QĐ số 2451/QĐ-UBND ngày 20/10/2015 của UBND tỉnh Kiên Giang</t>
  </si>
  <si>
    <t xml:space="preserve">QĐ số 2451/QĐ-UBND ngày 20/10/2015 của UBND tỉnh Kiên Giang </t>
  </si>
  <si>
    <t>LUC: 8,4 ha
CLN:2,6 ha</t>
  </si>
  <si>
    <t>CLN: 1,65
LUC: 1,6 ha
NTS: 0,8</t>
  </si>
  <si>
    <t>LUC: 1,4 ha
CLN:0,6 ha</t>
  </si>
  <si>
    <t>CLN:0,84ha; HNK: 0,08ha</t>
  </si>
  <si>
    <t>CLN: 2,32ha, NTS:1,25ha</t>
  </si>
  <si>
    <t>LUC:3,6ha; CLN:0,5ha</t>
  </si>
  <si>
    <t xml:space="preserve">Chuyển tiếp giai đoạn 2011 -2015, có điều chỉnh diện tích và điều chỉnh xã Vĩnh Điều sang Tân Khánh Hòa
</t>
  </si>
  <si>
    <t>HNK</t>
  </si>
  <si>
    <t>(9)</t>
  </si>
  <si>
    <t>(4)</t>
  </si>
  <si>
    <t>(10)</t>
  </si>
  <si>
    <t>Cụm điểm tựa Giang Thành</t>
  </si>
  <si>
    <t xml:space="preserve">Chuyển tiếp giai đoạn 2011 -2015. Điều chỉnh Diện tích. 
</t>
  </si>
  <si>
    <t>Trích đo số 01-2018 của văn phòng Đăng ký đất đai tỉnh Kiên Giang</t>
  </si>
  <si>
    <t>Nhà máy xây xát gạo</t>
  </si>
  <si>
    <t>RSX: 23,21 ha, CLN: 0.62ha, ONT: 1.5ha</t>
  </si>
  <si>
    <t>Tờ trình số 320/TTr-SGTVT ngày 16/11/2018 của Sở Giao thông vận tải tỉnh Kiên giang</t>
  </si>
  <si>
    <t>Đường Trà Phô - Tà Teng</t>
  </si>
  <si>
    <t>LUC: 4,10 ha
ONT: 0,50 ha
CLN: 0,80 ha</t>
  </si>
  <si>
    <t>Dự án nuôi tôm công nghiệp kết hợp sản xuất điện năng lượng mặt trời</t>
  </si>
  <si>
    <t>Nhà máy xử lý rác thải và sản xuất sản phẩm năng lượng tái tạo từ rác</t>
  </si>
  <si>
    <t>Công văn số 47/STNMT-QLĐĐ ngày/01/2019</t>
  </si>
  <si>
    <t>XIX</t>
  </si>
  <si>
    <t>15,00</t>
  </si>
  <si>
    <t>Cho thuê đất thực hiện dự án trang trại ươm giống cây trồng</t>
  </si>
  <si>
    <t>Đã thực hiện</t>
  </si>
  <si>
    <t>Chuyển tiếp giai đoạn 2011 -2015, có điều chỉnh diện tích
'- QĐ số 1278/QĐ-UBND ngày 26/10/2017. 
- Danh mục kế hoạch đầu tư công năm 2019 huyện Giang Thành</t>
  </si>
  <si>
    <t xml:space="preserve">Cấp tỉnh phân bổ. </t>
  </si>
  <si>
    <t>Bổ sung- cung cấp chủ trương</t>
  </si>
  <si>
    <t>Tuyến dân cư kênh T3,T4,T5</t>
  </si>
  <si>
    <t>Vị trí chỉ huy tiểu đoàn phòng ngự ấp Tân Tiến</t>
  </si>
  <si>
    <t>Bãi tập quân sự xã Vĩnh Phú-xã quản lý</t>
  </si>
  <si>
    <t>Chợ Đồng Cơ</t>
  </si>
  <si>
    <t>Tuyến dân cư Bể Lắng</t>
  </si>
  <si>
    <t>LUC: 8,30 ha, CLN:1,8 ha</t>
  </si>
  <si>
    <t>Vĩnh Phú, Vĩnh Điều</t>
  </si>
  <si>
    <t>MNC: 3,20 ha</t>
  </si>
  <si>
    <t>Quyết định số 732/QĐ-UBND ngày 01/4/2019</t>
  </si>
  <si>
    <t xml:space="preserve">DANH MỤC CÔNG TRÌNH TRONG KỲ ĐIỀU CHỈNH QUY HOẠCH 2016 -2020 </t>
  </si>
  <si>
    <t>(6)</t>
  </si>
  <si>
    <t>Điểm dân cư nông thôn trung tâm xã Phú Mỹ</t>
  </si>
  <si>
    <t>Điểm dân cư nông thôn trung tâm xã Vĩnh Phú</t>
  </si>
  <si>
    <t>Điểm dân cư nông thôn trung tâm xã Phú Lợi</t>
  </si>
  <si>
    <t>Quyết định số 1961/QĐ-UBND ngày 16/11/2020 về việc phê duyệt đồ án điều chỉnh quy hoạch xây dựng điểm dân cư nông thôn trung tâm xã Phú Lợi, huyện Giang Thành, tỉnh Kiên Giang, quy mô 255,061, 5 m², tỷ lệ 1/500</t>
  </si>
  <si>
    <t>Điểm dân cư nông thôn trung tâm xã Vĩnh Điều</t>
  </si>
  <si>
    <t>Trang trại chăn nuôi bò</t>
  </si>
  <si>
    <t>LUA</t>
  </si>
  <si>
    <t>Quyết định số 1761/QĐ-UBND ngày 26/10/2020 về việc phê duyệt đồ án quy hoạch xây dựng điểm dân cư nông thôn trung tâm xã Vĩnh Điều, huyện Giang Thành, tỉnh Kiên Giang, quy mô 318.419 m², tỷ lệ 1/500</t>
  </si>
  <si>
    <t>Mở rộng chốt dân quân ấp Đồng Cừ</t>
  </si>
  <si>
    <t>Điểm dân cư nông thôn trung tâm xã  Tân Khánh Hòa</t>
  </si>
  <si>
    <t>Mở rộng đường vào trường mầm non Tân Khánh Hòa</t>
  </si>
  <si>
    <t>Quyết định số 1760/QĐ-UBND ngày 26/10/2020 về việc phê duyệt đồ án quy hoạch xây dựng điểm dân cư nông thôn trung tâm xã Tân Khánh Hòa, huyện Giang Thành, tỉnh Kiên Giang, quy mô 182.233,10 m², tỷ lệ 1/500</t>
  </si>
  <si>
    <t>Trạm y tế xã Vĩnh Điều</t>
  </si>
  <si>
    <t>DYT</t>
  </si>
  <si>
    <t>Ban chỉ huy quân sự xã Tân Khánh Hòa</t>
  </si>
  <si>
    <t>Đường vào ban chỉ huy Quân sự xã Vĩnh Phú</t>
  </si>
  <si>
    <t>Mở rộng chốt dân quân ấp Trà Phô</t>
  </si>
  <si>
    <t>Trung tâm y tế huyện Giang Thành</t>
  </si>
  <si>
    <t>Ghi chú</t>
  </si>
  <si>
    <t>Mở rộng trường THPT Thoại Ngọc Hầu</t>
  </si>
  <si>
    <t>Mở rộng trường mầm non và trường tiểu học  Tân Khánh Hòa</t>
  </si>
  <si>
    <t xml:space="preserve">LUC </t>
  </si>
  <si>
    <t>Trạm cấp nước xã Phú Mỹ</t>
  </si>
  <si>
    <t>LUC :0,56 ha
CLN: 0,15 ha</t>
  </si>
  <si>
    <t>DRA : 15,70 ha
NTS: 0,81 ha</t>
  </si>
  <si>
    <t>Mở rộng chốt dân quân ấp Hòa Khánh</t>
  </si>
  <si>
    <t>LUC: 1,17 ha
CLN: 0,09 ha</t>
  </si>
  <si>
    <t>HUYỆN GIANG THÀNH, TỈNH KIÊN GIANG</t>
  </si>
  <si>
    <t>Mở rộng chốt dân quân Ấp Mới</t>
  </si>
  <si>
    <t xml:space="preserve"> - Đất ở nông thôn</t>
  </si>
  <si>
    <t xml:space="preserve"> - Đất chợ</t>
  </si>
  <si>
    <t xml:space="preserve"> - Đất cơ sở giáo dục - đào tạo</t>
  </si>
  <si>
    <t xml:space="preserve"> - Đất cơ sở y tế</t>
  </si>
  <si>
    <t xml:space="preserve"> - Đất công trình bưu chính viễn thông</t>
  </si>
  <si>
    <t xml:space="preserve"> - Đất xây dựng trụ sở cơ quan</t>
  </si>
  <si>
    <t xml:space="preserve"> - Đất xây dựng cơ sở văn hóa</t>
  </si>
  <si>
    <t xml:space="preserve"> - Đất khu vui chơi, giải trí công cộng</t>
  </si>
  <si>
    <t xml:space="preserve"> - Đất xây dựng cơ sở thể dục thể thao</t>
  </si>
  <si>
    <t xml:space="preserve"> - Đất giao thông</t>
  </si>
  <si>
    <t>DBV</t>
  </si>
  <si>
    <t>DKV</t>
  </si>
  <si>
    <t>DTT</t>
  </si>
  <si>
    <t>MNC</t>
  </si>
  <si>
    <t>SON</t>
  </si>
  <si>
    <t xml:space="preserve"> - Đất quốc phòng</t>
  </si>
  <si>
    <t xml:space="preserve"> - Đất thương mại, dịch vụ</t>
  </si>
  <si>
    <t xml:space="preserve"> -  Đất thủy lợi</t>
  </si>
  <si>
    <t xml:space="preserve"> - Đất sông, ngòi, kênh, rạch, suối</t>
  </si>
  <si>
    <t>- Đất quốc phòng</t>
  </si>
  <si>
    <t>- Đất thủy lợi</t>
  </si>
  <si>
    <t>- Đất có mặt nước chuyên dùng</t>
  </si>
  <si>
    <t>Bưu điện huyện Giang Thành</t>
  </si>
  <si>
    <t>Thông báo số 212-TB/VPHU ngày 17/5/2019 của Văn phòng huyện ủy Giang Thành</t>
  </si>
  <si>
    <t>Quyết định số 1759/QĐ-UBND ngày 26/10//2020 về việc phê duyệt đồ án điều chỉnh quy hoạch xây dựng điểm dân cư nông thôn trung tâm xã Phú Mỹ, huyện Giang Thành, tỉnh Kiên Giang, quy mô 280,642,3 m², tỷ lệ 1/500</t>
  </si>
  <si>
    <t>- Đất an ninh</t>
  </si>
  <si>
    <t>-  Đất công trình bưu chính, viễn thông</t>
  </si>
  <si>
    <t>MNC: 0,3 ha
LUC: 1,15 ha
CLN: 0,13ha</t>
  </si>
  <si>
    <t>LUC: 0,68 ha
CLN: 0,50 ha</t>
  </si>
  <si>
    <t>LUC:2,13 ha
CLN: 0,63 ha</t>
  </si>
  <si>
    <t>LUC: 0,58 ha
CLN: 0,13 ha</t>
  </si>
  <si>
    <t>CLN: 0,04 ha
ONT:0,02 ha</t>
  </si>
  <si>
    <t>NTS: 0,10 ha
LUC:
CLN:0,56 ha
ONT: 0,02
DTL:0,04 ha</t>
  </si>
  <si>
    <t>MNC: 0,05 ha
ONT: 0,34 ha</t>
  </si>
  <si>
    <t xml:space="preserve">DTL: 0,39 ha
ONT: 0,13 ha
CLN: 2,28 ha
LUC:
</t>
  </si>
  <si>
    <t xml:space="preserve"> - Đất thủy lợi</t>
  </si>
  <si>
    <t xml:space="preserve"> - Đất an ninh</t>
  </si>
  <si>
    <t>LUC: 0,012 ha
CLN: 0,01 ha</t>
  </si>
  <si>
    <t>LUC: 0,06 ha
CLN: 0,02 ha</t>
  </si>
  <si>
    <t>LUC: 0,69 ha
CLN: 0,13 ha</t>
  </si>
  <si>
    <t>LUC: 0,33 ha
DTL: 0,04 ha
CLN: 0,86 ha
ONT: 0,25 ha</t>
  </si>
  <si>
    <t>LUC: 2,72 ha
CLN: 3,35 ha
DTL: 0,36 ha</t>
  </si>
  <si>
    <t>LUC: 0,09 ha
ONT:0,06 ha</t>
  </si>
  <si>
    <t>ONT: 0,08 ha
lUC: 0,11 ha</t>
  </si>
  <si>
    <t>LUC: 0,04 ha
CLN: 0,05 ha</t>
  </si>
  <si>
    <t>Đất chợ diện tích hiện trạng là 0,35 ha, diện tích quy hoạch là 0,30 ha</t>
  </si>
  <si>
    <t>LUC: 0,06 ha
CLN: 0,04 ha
ONT: 0,05 ha</t>
  </si>
  <si>
    <t>TSC: 0,31 ha
LUC: 0,06 ha</t>
  </si>
  <si>
    <t>- Đất quốc phòng hiện trạng</t>
  </si>
  <si>
    <t>Cấp tỉnh phân bổ.  Điều chỉnh lại DT hiện trạng</t>
  </si>
  <si>
    <t>Đường dây 110 KV Tịnh Biên - Hà Tiên</t>
  </si>
  <si>
    <t>DNL</t>
  </si>
  <si>
    <t>LUC: 0,62 ha
NTS: 0,12 ha</t>
  </si>
  <si>
    <t>Vĩnh Phú, Vĩnh Điều, Phú Mỹ, Phú Lợi</t>
  </si>
  <si>
    <t xml:space="preserve">
'-Công văn số 847/UBND-KTTH ngày 14/7/2016 của UBND tỉnh Kiên Giang
'-Quyết định số 2236/QĐ-EVN SPC ngày 10/7/2019 của Tổng Cty Điện lực Miền  Nam</t>
  </si>
  <si>
    <t>Nhà văn hóa ấp Trần Thệ</t>
  </si>
  <si>
    <t>Trường TH - THCS Vĩnh Điều điểm Tà Êm</t>
  </si>
  <si>
    <t>Mở rộng Trạm cấp nước Tân Khánh Hòa</t>
  </si>
  <si>
    <t>Đã thu hồi đất. Chuyển sang mục giao đất
Quyết định số 732/QĐ-UBND ngày 01/4/2019
Năm 2020 đăng ký dự án " Trạm cấp nước Tân Khánh Hoà", diện tích 1,40 ha.
Nay điều chỉnh lại tên dự án, diện tích và vị trí</t>
  </si>
  <si>
    <t>-</t>
  </si>
  <si>
    <t>RSX: 21.12ha, CLN: 0.62ha, ONT: 1.5ha</t>
  </si>
  <si>
    <t>Chuyển tiếp năm 2015</t>
  </si>
  <si>
    <t>CLN: 14.98ha</t>
  </si>
  <si>
    <t>Chuyển tiếp năm 2016</t>
  </si>
  <si>
    <t xml:space="preserve">Xây dựng công trình phòng thủ  trên tuyến Biên giới </t>
  </si>
  <si>
    <t>LUA:11ha</t>
  </si>
  <si>
    <t>Đăng ký mới 2017</t>
  </si>
  <si>
    <t>LUA: 10.3 ha</t>
  </si>
  <si>
    <t>Trụ sở BCHQS xã Vĩnh Điều</t>
  </si>
  <si>
    <t>CLN:0.08ha</t>
  </si>
  <si>
    <t>LUA: 1.0ha</t>
  </si>
  <si>
    <t>Trường Mầm non Vĩnh Phú</t>
  </si>
  <si>
    <t>CLN: 0.22ha</t>
  </si>
  <si>
    <t>LUA:0.4ha</t>
  </si>
  <si>
    <t>Trường tiểu học Phú Lợi (điểm Giồng Kè)</t>
  </si>
  <si>
    <t>ONT: 2.1ha</t>
  </si>
  <si>
    <t>CLN: 1.97ha</t>
  </si>
  <si>
    <t>LUA: 2.23ha</t>
  </si>
  <si>
    <t>Công trình Kênh K1</t>
  </si>
  <si>
    <t>NTS: 12.65ha</t>
  </si>
  <si>
    <t>Công trình Kênh T1</t>
  </si>
  <si>
    <t>NTS: 7.65ha</t>
  </si>
  <si>
    <t>CLN: 2.32ha, NTS:1.25ha</t>
  </si>
  <si>
    <t>CLN:0.84ha; HNK: 0.08ha</t>
  </si>
  <si>
    <t>Chuyển từ năm 2015</t>
  </si>
  <si>
    <t>Trạm Y Tế xã Vĩnh Điều</t>
  </si>
  <si>
    <t xml:space="preserve">Tuyến dân cư khu quy hoạch Trung tâm 
hành chính huyện </t>
  </si>
  <si>
    <t>CLN: 2.9ha</t>
  </si>
  <si>
    <t>LUA:0.1ha</t>
  </si>
  <si>
    <t>Trụ sở và nhà văn hóa ấp Hòa Khánh</t>
  </si>
  <si>
    <t>DGT:0.04ha</t>
  </si>
  <si>
    <t>Trụ sở ấp nhà văn hóa ấp Trà Phô</t>
  </si>
  <si>
    <t>CLN: 0.06ha</t>
  </si>
  <si>
    <t>Trụ sở ấp nhà văn hóa ấp Rạch Dứa</t>
  </si>
  <si>
    <t>CLN: 0.03ha</t>
  </si>
  <si>
    <t>Nhà văn hóa ấp mới</t>
  </si>
  <si>
    <t>Nhà văn hóa ấp Mẹc Lung</t>
  </si>
  <si>
    <t>ONT:0.03ha</t>
  </si>
  <si>
    <t xml:space="preserve">Bán đấu giá 24 nền cụm Tà Teng, </t>
  </si>
  <si>
    <t>Bán đấu giá cụm Trà Phô (36 nền)</t>
  </si>
  <si>
    <t>Giao đất ở Tuyến dân cư Nam Vĩnh Tế</t>
  </si>
  <si>
    <t>Tuyến dân cư kênh T3</t>
  </si>
  <si>
    <t>CLN: 2,11 ha</t>
  </si>
  <si>
    <t>Điện lực Giang Thành</t>
  </si>
  <si>
    <t>Chi nhánh VPĐK đất đai huyện Giang Thành</t>
  </si>
  <si>
    <t>Ngân hàng NNPTNT huyện</t>
  </si>
  <si>
    <t>Giao đất ở tuyến dân cư Hà Giang</t>
  </si>
  <si>
    <t>Tân Khánh Hòa, Phú Lợi, Phú Mỹ</t>
  </si>
  <si>
    <t>Giao đất làm bãi Rác cho huyện</t>
  </si>
  <si>
    <t>Giao đất rừng sản xuất khu 213ha Vĩnh Phú</t>
  </si>
  <si>
    <t>LUC: 0,02 ha</t>
  </si>
  <si>
    <t>Đăng ký mới 2018</t>
  </si>
  <si>
    <t>Quyết định số  75/QĐ-SKHĐT ngày 17/3/2016 của Sở Kế hoạch và đầu tư về việc phê duyệt Báo cáo kinh tế - kỹ thuật đầu tư xay dựng công trình Cơ sở làm việc Công an xã Thạnh Trị, Mong Thọ, Bình minh, Vân Khánh Đông, Phú Mỹ</t>
  </si>
  <si>
    <t>CLN: 0,25 ha</t>
  </si>
  <si>
    <t>- Kế hoạch phân kỳ đầu tư xây dựng khu vực phòng thủ của Ban CHQS Giang Thành giai đoạn 2016 -2020 và những năm tiếp theo
'- Công văn số 898/SKHĐT-THQH ngày 28/9/2017 của Sở Kế hoạch đầu tư về việc cung cấp danh mục công trình đã được ghi vốn, đã được chấp thuận chủ trương đầu tư thực hiện trong năm 2018 trên địa bàn tỉnh</t>
  </si>
  <si>
    <t>Không có trong DMCT cấp tỉnh do không sử dụng đất trồng lúa, đất rừng phòng hộ, đất rừng đặc dụng</t>
  </si>
  <si>
    <t>CLN: 0,58 ha</t>
  </si>
  <si>
    <t>LUA: 0,21 ha</t>
  </si>
  <si>
    <t>NTS: 0,3 ha</t>
  </si>
  <si>
    <t>LUA: 0,1</t>
  </si>
  <si>
    <t xml:space="preserve"> - Danh mục dự án sử dụng vốn NSNN
'- Công trình được UBND huyện phê duyệt báo cáo kinh tế - kỹ thuật xây dựng
</t>
  </si>
  <si>
    <t>LUA:0,06 ha</t>
  </si>
  <si>
    <t>CLN: 0,02</t>
  </si>
  <si>
    <t>LUA: 0,1 ha</t>
  </si>
  <si>
    <t>- Danh mục dự án sử dụng vốn NSNN
'- Tờ trình số 95/TTr-UBND ngày 11/07/2017 của UBND huyện Giang Thành</t>
  </si>
  <si>
    <t>LUA: 2,0 ha</t>
  </si>
  <si>
    <t>CLN: 0,08</t>
  </si>
  <si>
    <t>CLN: 0,01</t>
  </si>
  <si>
    <t>CLN: 0,03</t>
  </si>
  <si>
    <t>LUC: 0,03</t>
  </si>
  <si>
    <t>- Danh mục dự án sử dụng vốn NSNN
'- Nghị Quyết soos/2017/NQ-HĐND ngày 28/7/2017 của HĐND xã Vĩnh Phú về việc giao chỉ tiêu kế hoạch đầu tư công năm 2018</t>
  </si>
  <si>
    <t>LUA: 0,16 ha</t>
  </si>
  <si>
    <t>CLN: 1,65
LUA: 1,6 ha
NTS: 0,8</t>
  </si>
  <si>
    <t>LUA: 6,4 ha</t>
  </si>
  <si>
    <t>Phú Lợi - Phú Mỹ</t>
  </si>
  <si>
    <t>LUA: 1,4 ha
CLN:0,6 ha</t>
  </si>
  <si>
    <t>Đấu giá 89 nền Tuyến dân cư Hà Giang</t>
  </si>
  <si>
    <t>Phú Mỹ - Tân Khánh Hòa</t>
  </si>
  <si>
    <t>Đấu giá 03 nền cụm dân cư Đầm Chít</t>
  </si>
  <si>
    <t>Cho thuê đất nuôi tôm công nghiệp</t>
  </si>
  <si>
    <t>NTS: 1,46 ha 
DTL: 0,06 ha</t>
  </si>
  <si>
    <t>Đăng ký mới năm 2019</t>
  </si>
  <si>
    <t>Công văn số 875/SGTVT-KHTC ngày 27/8/2018 của Sở Giao thông vận tải</t>
  </si>
  <si>
    <t>Doanh trại Đoàn kinh tế Quốc phòng 915</t>
  </si>
  <si>
    <t>-Đăng ký điều chỉnh năm 2019.
-Đăng ký năm 2015 D.tích  23,02ha</t>
  </si>
  <si>
    <t>Thông báo số 625/TB-VP ngày 17/9/2018 của Văn phòng UBND tỉnh Kiên Giang</t>
  </si>
  <si>
    <t>Trụ sở Công an xã Vĩnh Điều</t>
  </si>
  <si>
    <t>Tờ trình số của Công an tỉnh ngày 12/9/2018
Trích đo xin giao đất ngày 25/9/2018 của VPĐK ĐĐ</t>
  </si>
  <si>
    <t>Tân Khánh Hoà</t>
  </si>
  <si>
    <t>Danh mục kế hoạch đầu tư công năm 2019 huyện Giang Thành</t>
  </si>
  <si>
    <t>Trụ sở và nhà văn hóa ấp Rạch Gỗ</t>
  </si>
  <si>
    <t>Danh mục các dự án sử dụng vốn NSSN 2016-2020</t>
  </si>
  <si>
    <t>Trung tâm văn hóa xã Tân Khánh Hòa</t>
  </si>
  <si>
    <t>QĐ số 1278/QĐ-UBND ngày 26/10/2017. 
Danh mục kế hoạch đầu tư công năm 2019 huyện Giang Thành</t>
  </si>
  <si>
    <t>Trụ sở Công an huyện Giang Thành</t>
  </si>
  <si>
    <t>-Quyết định số 3809/QĐ-BCA-H41 ngày 16/9/2011 của Bộ Công An
'- Trích đo số 01-2018 của VPĐK đất đai tỉnh Kiên Giang</t>
  </si>
  <si>
    <t>Mở rộng trường mầm non Vĩnh Phú điểm Ấp Mới</t>
  </si>
  <si>
    <r>
      <t>Quyết định 2451/QĐ-UBND ngày 20/10/2015 của UBND tỉnh Kiên Giang</t>
    </r>
    <r>
      <rPr>
        <sz val="9"/>
        <color indexed="10"/>
        <rFont val="Times New Roman"/>
        <family val="1"/>
        <charset val="163"/>
      </rPr>
      <t xml:space="preserve"> 
Quyết định số 17/QĐ-SKHĐT ngày 11/01/2018 của Sở Kế hoạch và đầu tư
Quyết định số 2270/QĐ-UBND ngày 30/10/2017 của UBND tỉnh Kiên Giang</t>
    </r>
  </si>
  <si>
    <t>Trạm cấp nước Tân Khánh Hòa</t>
  </si>
  <si>
    <t>Đăng ký mới năm 2020</t>
  </si>
  <si>
    <t>Trụ sở công an xã Phú Lợi</t>
  </si>
  <si>
    <t>Quyết định số 1556/QĐ-UBND ngày 18/7/2019</t>
  </si>
  <si>
    <t xml:space="preserve"> RSX: 2,09  </t>
  </si>
  <si>
    <t>Chuyển tiếp năm 2019
Năm 2015 đăng ký DT 23,24 ha chưa làm thủ tục.</t>
  </si>
  <si>
    <t>Quyết định số 1834/QĐ-UBND ngày 28/10/2019 của ủy ban nhân dân huyện Giang Thành</t>
  </si>
  <si>
    <t>Quyết định số 1831/QĐ-UBND ngày 28/10/2019 của ủy ban nhân dân huyện Giang Thành</t>
  </si>
  <si>
    <t>Tuyến dân cư T3</t>
  </si>
  <si>
    <t xml:space="preserve">LUC: 4,15 , CLN: 0,90 </t>
  </si>
  <si>
    <t xml:space="preserve">Vĩnh Phú </t>
  </si>
  <si>
    <t>Giáo họ Giang Thành</t>
  </si>
  <si>
    <t>LUC:0,52
CLN: 0,11
ONT: 0,37</t>
  </si>
  <si>
    <t>Công văn số 1632/UBND-HCC ngày 28/11/2019 của UBND tỉnh</t>
  </si>
  <si>
    <t xml:space="preserve"> CQP </t>
  </si>
  <si>
    <t>Đăng ký mới năm 2021</t>
  </si>
  <si>
    <t>Đấu giá 72 nền trên tuyến dân cư Hà Giang ( đoạn từ Bến xe Giang Thành đến Đầm Chít)</t>
  </si>
  <si>
    <t>Đấu giá 39 nền trên tuyến dân cư Hà Giang</t>
  </si>
  <si>
    <t>Đấu giá 01 nền trên tuyến dân cư T3</t>
  </si>
  <si>
    <t>Tân Khánh Hòa
Phú Mỹ</t>
  </si>
  <si>
    <t xml:space="preserve">DANH MỤC CÔNG TRÌNH ĐÃ THỰC HIỆN TRONG KỲ ĐIỀU CHỈNH QUY HOẠCH 2016 -2020 </t>
  </si>
  <si>
    <t>CHUYỂN SANG THỰC HIỆN TRONG KỲ QUY HOẠCH 2021 - 2030</t>
  </si>
  <si>
    <t>Chuyển mục đích</t>
  </si>
  <si>
    <t>A</t>
  </si>
  <si>
    <t>B</t>
  </si>
  <si>
    <t>Đất An ninh</t>
  </si>
  <si>
    <t>Đất nông nghiệp khác</t>
  </si>
  <si>
    <t>Trụ sở - Nhà văn hóa ấp Đồng Cừ</t>
  </si>
  <si>
    <t>+ Đất thương mại, dịch vụ</t>
  </si>
  <si>
    <t>+ Đất ở</t>
  </si>
  <si>
    <t>+ Đất khu vui chơi, giải trí công cộng</t>
  </si>
  <si>
    <t>+ Mặt nước chuyên dùng</t>
  </si>
  <si>
    <t xml:space="preserve"> + Giao thông</t>
  </si>
  <si>
    <t xml:space="preserve"> + Giáo dục</t>
  </si>
  <si>
    <t>Đất bãi thải xử lý chất thải</t>
  </si>
  <si>
    <t>+ Giao thông</t>
  </si>
  <si>
    <t>+ Đất chợ</t>
  </si>
  <si>
    <t>+ Đất xây dựng trụ sở cơ quan</t>
  </si>
  <si>
    <t>+Đất thủy lợi</t>
  </si>
  <si>
    <t>+'Đất giao thông</t>
  </si>
  <si>
    <t>'+Đất y tế</t>
  </si>
  <si>
    <t>'+ Đất văn hóa</t>
  </si>
  <si>
    <t>+'Đất thể thao</t>
  </si>
  <si>
    <t>+ Đất bãi thải, xử lý chất thải</t>
  </si>
  <si>
    <t>+ Đất xây dựng trụ sở tổ chức sự nghiệp</t>
  </si>
  <si>
    <t>DTS</t>
  </si>
  <si>
    <t>+ Đất công trình bưu chính viễn thông</t>
  </si>
  <si>
    <t xml:space="preserve">  + Đất quốc phòng</t>
  </si>
  <si>
    <t xml:space="preserve">  + Đất xây dựng trụ sở cơ quan</t>
  </si>
  <si>
    <t xml:space="preserve">  + Đất phi nông nghiệp khác</t>
  </si>
  <si>
    <t>PNK</t>
  </si>
  <si>
    <t xml:space="preserve">  + Đất chợ</t>
  </si>
  <si>
    <t xml:space="preserve">  + Đất thương mại dịch vụ</t>
  </si>
  <si>
    <t xml:space="preserve">  + Đất thủy lợi</t>
  </si>
  <si>
    <t xml:space="preserve">  + Đất giao thông</t>
  </si>
  <si>
    <t xml:space="preserve">  + Đất khu vui chơi, giải trí công cộng</t>
  </si>
  <si>
    <t xml:space="preserve">  + Đất bãi thải, xử lý chất thải</t>
  </si>
  <si>
    <t xml:space="preserve">  + Đất năng lượng</t>
  </si>
  <si>
    <t xml:space="preserve">   + Đất ở</t>
  </si>
  <si>
    <t xml:space="preserve">   + Đất xây dựng trụ sở công trình sự nghiệp</t>
  </si>
  <si>
    <t>LUIC: 3,45 ha
CLN: 0,23 ha</t>
  </si>
  <si>
    <t>CLN: 0,17 ha
ODT: 0,03 ha</t>
  </si>
  <si>
    <t>LUIC: 1,45 ha
CLN: 0,54 ha</t>
  </si>
  <si>
    <t>LUC: 1,11 ha
CLN: 0,98a
RSX: 0,86 ha
HNK: 2,12 ha
MNC: 7,44 ha</t>
  </si>
  <si>
    <t>22</t>
  </si>
  <si>
    <t>23</t>
  </si>
  <si>
    <t>24</t>
  </si>
  <si>
    <t>25</t>
  </si>
  <si>
    <t>LUC: 95,40 ha
CLN: 29,03 ha
RSX: 19,17 ha
MNC: 6,40 ha</t>
  </si>
  <si>
    <t>PHú Mỹ</t>
  </si>
  <si>
    <t>Trụ sở - Nhà văn hóa ấp Thuận Án</t>
  </si>
  <si>
    <t>Đất trồng cây lâu năm</t>
  </si>
  <si>
    <t>ĐẤT CƠ SỞ SẢN XUẤT PHI NÔNG NGHIỆP</t>
  </si>
  <si>
    <t>ĐẤT NÔNG NGHIỆP -NNP</t>
  </si>
  <si>
    <t>ĐẤT PHI NÔNG NGHIỆP - PNN</t>
  </si>
  <si>
    <t>ĐẤT QUỐC PHÒNG - CQP</t>
  </si>
  <si>
    <t>ĐẤT XÂY DỰNG CƠ SỞ GIÁO DỤC VÀ ĐÀO TẠO - DGD</t>
  </si>
  <si>
    <t>ĐẤT GIAO THÔNG - DGT</t>
  </si>
  <si>
    <t>ĐẤT XÂY DỰNG CƠ SỞ Y TẾ -DYT</t>
  </si>
  <si>
    <t>ĐẤT THỦY LỢI - DTL</t>
  </si>
  <si>
    <t>C</t>
  </si>
  <si>
    <t>QUY HOẠCH TRUNG TÂM XÃ, THỊ TRẤN</t>
  </si>
  <si>
    <t>Đến 2030</t>
  </si>
  <si>
    <t>Đến 2025</t>
  </si>
  <si>
    <t>Đường giao thông đô thị, nông thôn</t>
  </si>
  <si>
    <t>ĐẤT THƯƠNG MẠI, DỊCH VỤ - TMD</t>
  </si>
  <si>
    <t>LUC
 CLN</t>
  </si>
  <si>
    <t>ĐẤT CƠ SỞ TÍN NGƯỠNG - TIN</t>
  </si>
  <si>
    <t>ĐẤT CƠ SỞ TÔN GIÁO - TON</t>
  </si>
  <si>
    <t>ĐẤT CÔNG TRÌNH BƯU CHÍNH VIỄN THÔNG - DBV</t>
  </si>
  <si>
    <t>QUY HOẠCH CHI TIẾT CÁC KHU TRUNG TÂM</t>
  </si>
  <si>
    <t>RSX: 7,60 ha</t>
  </si>
  <si>
    <t>LUC: 4,06 ha</t>
  </si>
  <si>
    <t>Chuyển tiếp từ kỳ 2011 -2020</t>
  </si>
  <si>
    <t>Phụ lục 03</t>
  </si>
  <si>
    <t>Xây dựng dưới mặt đất</t>
  </si>
  <si>
    <t>ĐẤT CƠ SỞ GIÁO DỤC ĐÀO TẠO</t>
  </si>
  <si>
    <t>ĐẤT THƯƠNG MẠI DỊCH VỤ</t>
  </si>
  <si>
    <t>ĐẤT Ở NÔNG THÔN</t>
  </si>
  <si>
    <t>GIAO ĐẤT, CHO THUÊ ĐẤT</t>
  </si>
  <si>
    <t>ĐẤT CƠ SỞ VĂN HÓA</t>
  </si>
  <si>
    <t>NhÀ văn hóa ấp Rạch Gỗ</t>
  </si>
  <si>
    <t>Phụ lục 04</t>
  </si>
  <si>
    <t>Phụ lục 05</t>
  </si>
  <si>
    <t>Đất chuyên trồng lúa</t>
  </si>
  <si>
    <t>RSN</t>
  </si>
  <si>
    <t>RDD</t>
  </si>
  <si>
    <t>Đất rừng đặc dụng (Khu bảo tồn loài - sinh cảnh)</t>
  </si>
  <si>
    <t>QĐ số 20/2017 ngày 20/6/2017
DT quy hoạch là 150 ha . Có 1 phần diện tích nằm trong Khu bảo tồn loài -sinh cảnh Phú Mỹ nên dT còn lại quy hoạch là 102,79 ha</t>
  </si>
  <si>
    <t>Lò giết mổ</t>
  </si>
  <si>
    <t>VĨnh Điều</t>
  </si>
  <si>
    <t>Nghĩa trang nhân dân</t>
  </si>
  <si>
    <t>Chuyển tiếp.
Điều chỉnh lại loại đất hiện trạng là LUC</t>
  </si>
  <si>
    <t>Cụm dân cư, chợ Đồng Cơ</t>
  </si>
  <si>
    <t>Cụm dân cư, chợ Lò Bom</t>
  </si>
  <si>
    <t>+ Đất sông, ngòi ,kênh, rạch</t>
  </si>
  <si>
    <t>RSX: 0,3
CLN:0,15</t>
  </si>
  <si>
    <t>HNK:2,38 ha
CLN: 0,13 ha</t>
  </si>
  <si>
    <t>+ Đất thương mại, dịch vu</t>
  </si>
  <si>
    <t>+ Mặt thủy lợi</t>
  </si>
  <si>
    <t>LUC: 17,23 ha
CLN: 0,87 ha</t>
  </si>
  <si>
    <t>LUC: 2,21
CLN: 0,84 ha</t>
  </si>
  <si>
    <t>Trung tâm bồi dưỡng chính trị huyện Giang Thành</t>
  </si>
  <si>
    <t>- Quyết định số 2032/QĐ-TN ngày 23/10/2020 của Bộ tổng tham mưu Quân đội nhân dân Việt Nam về việc phê duyệt quy hoạch vị trí đóng quân Đồn Biên phòng Cửa khẩu Giang Thành/Bộ CHBĐ Biên phòng tỉnh Kiên Giang/BTL BĐ Biên phòng.
Công văn số 206/VP-KT ngày 24/9/2020 của Văn phòng UBND tỉnh về việc xem xét bổ sung Dự án Đồn biên phòng cửa khẩu quốc gia Gianmg Thành vào danh mục thu hồi đất năm 2021.</t>
  </si>
  <si>
    <t>Nghị Quyết số 34/NQ-HĐND ngày 23/12/2020 của Hội đồng nhân dân huyện Giang Thành về việc điều chỉnh, bổ sung chủ trương đầu tư công trung hạn giai đoạn 2021 - 2025 trên địa bàn huyện Giang Thành</t>
  </si>
  <si>
    <t>Công văn số 1726/UBND-KT ngày 08/12/2020 của UBND tỉnh Kiên Giang về việc thực hiện Nghị quyết số 502/NQ-HĐND ngày 11/11/2020 của HĐND tỉnh về việc điều chỉnh chủ trương đầu tư Dự án đầu tư xây dưungj Trung tâm Y tế huyện Giang Thành.</t>
  </si>
  <si>
    <t>- Thông báo số 69-TB/VPHU ngày 18/01/2021 của Văn phòng huyện ủy Giang Thành về việc Thông báo ý kiến Thường trực Huyện Ủy về việc hoán đổi đất để có mặt bằng xây dưungj đường vào Ban Chỉ huy quân sựu xã Vĩnh Phú
- Tờ trình số 04/TTr-UBND ngày 14/01/2021 của UBND huyện Giang Thành về việc xin chủ trương hoán đổi đất với 02 hộ dân để có măth bằng xây dưungj đường vào Ban chỉ huy Quân sự xã tại ấp Mẹt lung, xã Vĩnh Phú.</t>
  </si>
  <si>
    <t>Tờ trình số 22/ TTr-KTHT ngày 17/5/2020 của Phòng Kinh tế và hạ tầng về việc xin chủ trương bổ sung quy hoạch chi tiết xây dựng tỷ lệ 1/500 tuyến dân cư, chợ trên địa bàn huyện Giang Thành, tỉnh Kiên Giang</t>
  </si>
  <si>
    <t>ĐẤT CƠ SỞ VĂN HÓA - DVH</t>
  </si>
  <si>
    <t>NTS: 0,46ha
CLN: 0,19 ha
ONT: 0,04 ha</t>
  </si>
  <si>
    <t>Cụm dân cư</t>
  </si>
  <si>
    <t>Chợ Lò Bom</t>
  </si>
  <si>
    <t>TRONG CÁC KỲ KẾ HOẠCH SỬ DỤNG ĐẤT 2016 -2021</t>
  </si>
  <si>
    <t>DANH MỤC CÔNG TRÌNH ĐĂNG KÝ</t>
  </si>
  <si>
    <t>Đất nhà nước quản lý</t>
  </si>
  <si>
    <t>Đăng ký mới 2021 -2030</t>
  </si>
  <si>
    <t>Hộ gia đình, cá nhân đăng ký</t>
  </si>
  <si>
    <t>ĐÂT NGHĨA TRANG, NGHĨA ĐỊA - NTD</t>
  </si>
  <si>
    <t>ĐẤT QUỐC PHÒNG -CQP</t>
  </si>
  <si>
    <t>ĐẤT AN NINH - CAN</t>
  </si>
  <si>
    <t>ĐẤT XÂY DỰNG CƠ SỞ VĂN HÓA -DVH</t>
  </si>
  <si>
    <t>ĐẤT SINH HOẠT CỘNG ĐỒNG -DSH</t>
  </si>
  <si>
    <t>ĐẤT CƠ SỞ SẢN XUẤT PHI NÔNG NGHIỆP - SKC</t>
  </si>
  <si>
    <t>ĐẤT SỬ DỤNG CHO HOẠT ĐỘNG KHOÁNG SẢN - SKS</t>
  </si>
  <si>
    <t>ĐẤT SẢN XUẤT VLXD, LÀM ĐỒ GỐM - SKX</t>
  </si>
  <si>
    <t>ĐẤT NÔNG NGHIỆP KHÁC -NKH</t>
  </si>
  <si>
    <t>Trường TH - THCS Vĩnh Điều điểm Vĩnh Lợi</t>
  </si>
  <si>
    <t>Trường TH Trần Thệ điểm Pu Tuốt</t>
  </si>
  <si>
    <t>Trường TH Phú Lợi điểm HN1</t>
  </si>
  <si>
    <t>Trường TH Phú Lợi điểm Chụm Sây</t>
  </si>
  <si>
    <t>Trường TH - THCS Vĩnh Phú B điểm kênh 15</t>
  </si>
  <si>
    <t>Trường TH - THCS Vĩnh Phú B điểm kênh Năng</t>
  </si>
  <si>
    <t>GIAO ĐIỂM TRƯỜNG ĐÃ XÓA VỀ UBND XÃ QUẢN LÝ</t>
  </si>
  <si>
    <t>Trường mầm non Vĩnh Điều điểm Vĩnh Lợi</t>
  </si>
  <si>
    <t>Công văn số 1521/SGDĐT-KHTC ngày 21/6/2021 của Sở Giáo dục đào tỉnh Kiên Giang trả lời về việc giao điểm lẻ đã xóa về UBND các xã
- Tờ trình số 31/TTr-PGD&amp;Đt huyện Giang Thành về việc xin chủ trương giao điểm lẻ đã xóa về UBND các xa.</t>
  </si>
  <si>
    <t>TT</t>
  </si>
  <si>
    <t>Số TT</t>
  </si>
  <si>
    <t>ĐẤT CƠ SỞ SẢN XUẤT KINH DOANH</t>
  </si>
  <si>
    <t>CẤP TỈNH PHÂN BỔ</t>
  </si>
  <si>
    <t>CẤP HUYỆN XÁC ĐỊNH</t>
  </si>
  <si>
    <t>ĐẤT CÔNG TRÌNH NĂNG LƯỢNG - DNL</t>
  </si>
  <si>
    <t>ĐẤT SINH HOẠT CỘNG ĐỒNG - DSH</t>
  </si>
  <si>
    <t>Trụ sở -Nhà văn hóa ấp Trần Thệ</t>
  </si>
  <si>
    <t>DANH MỤC  CÔNG TRÌNH ĐĂNG KÝ MỚI TRONG KỲ QUY HOẠCH SỬ DỤNG ĐẤT THỜI KỲ 2021 - 2030</t>
  </si>
  <si>
    <t>DANH MỤC CÔNG TRÌNH THỰC HIỆN TRONG KỲ QUY HOẠCH 2021 -2030</t>
  </si>
  <si>
    <t>QUY HOẠCH CHI TIẾT CÁC KHU TRUNG TÂM, KHU ĐÔ THỊ</t>
  </si>
  <si>
    <t>Phụ lục</t>
  </si>
  <si>
    <t>Danh mục công trình</t>
  </si>
  <si>
    <t>Số công trình</t>
  </si>
  <si>
    <t>Công trình đã thực hiện</t>
  </si>
  <si>
    <t>Công trình, dự án đăng ký mới 2021 - 2030</t>
  </si>
  <si>
    <t>Danh mục công trình, dự án cần thực hiện trong kỳ quy hoạch sử dụng đất đến năm 2030</t>
  </si>
  <si>
    <t>Công trình chuyển tiếp sang kỳ Quy hoạch sử dụng đất đến năm 2030</t>
  </si>
  <si>
    <t>Kỳ điều chỉnh Quy hoạch sử dụng đất đến năm 2020</t>
  </si>
  <si>
    <t>Quỹ Đất sản xuất phi nông nghiệp</t>
  </si>
  <si>
    <t>Toàn huyện</t>
  </si>
  <si>
    <t>Quỹ Đất thương mại, dịch vụ</t>
  </si>
  <si>
    <t>ĐẤT XÂY DỰNG TRỤ SỞ TỔ CHỨC SỰ NGHIỆP</t>
  </si>
  <si>
    <t xml:space="preserve"> '+Trung tâm bồi dưỡng chính trị</t>
  </si>
  <si>
    <t xml:space="preserve">Cấp tỉnh phân bổ.  Điều chỉnh lại DT </t>
  </si>
  <si>
    <t>CLN: 0,18 ha
MNC: 0,31 ha</t>
  </si>
  <si>
    <t>Dự án bố trí dân cư thuộc khu vực vành đai biên giới</t>
  </si>
  <si>
    <t>Dự án xây dựng tuyến dân cư biên giới xã Phú Mỹ, Phú Lợi huyện Giang Thành (giai đoạn 2)</t>
  </si>
  <si>
    <t>Phú Mỹ
Phú Lơi</t>
  </si>
  <si>
    <t>NTS:6,33 ha
CLN:4,21 ha</t>
  </si>
  <si>
    <t>Tờ trình số 94/TTr-SNN&amp;PTNT ngày 03/3/2021 của Sở Nông nghiệp và PTNT về việc đăng ký bổ sung nhu cầu sử dụng đất để thực hiện dự án năm 2021 do Sở Nông nghiệp và Phát triển nông thôn làm chủ đầu tư.</t>
  </si>
  <si>
    <t>ONT
ODT</t>
  </si>
  <si>
    <t>DANH MỤC CÔNG TRÌNH  TRONG KỲ ĐIỀU CHỈNH QUY HOẠCH 2016 -2020 CHƯA THỰC HIỆN</t>
  </si>
  <si>
    <t xml:space="preserve"> KHÔNG ĐƯA VÀO DANH MỤC ĐỂ THỰC HIỆN TRONG KỲ QUY HOẠCH 2021 - 2030</t>
  </si>
  <si>
    <t>Công trình cải tạo đường dây 220kV Châu Đốc - Kiên Bình 01 mach thành 02 mạch</t>
  </si>
  <si>
    <t>LUC: 0,28 ha
 CLN: 0,12 ha</t>
  </si>
  <si>
    <t>Mở rộng đường rạch Nha Sáp (Quốc lộ N1 -cột mốc 290)</t>
  </si>
  <si>
    <t>Mở rộng đường HT2</t>
  </si>
  <si>
    <t>Tân Khánh Hòa
Vĩnh Điều
Vĩnh Phú</t>
  </si>
  <si>
    <t>Mở rộng đường Kênh Giữa</t>
  </si>
  <si>
    <t>Mở rộng đường kênh T3</t>
  </si>
  <si>
    <t>Vĩnh Điều
Vĩnh Phú</t>
  </si>
  <si>
    <t>Tuyến dân cư vượt lũ Hà Giang</t>
  </si>
  <si>
    <t xml:space="preserve">Tân Khánh Hòa
Phú Lợi
Phú Mỹ
</t>
  </si>
  <si>
    <t>Tuyến dân cư đường T3 (bờ Đông - bờ Tây)</t>
  </si>
  <si>
    <t>Tuyến dân cư kênh Nông Trường (bờ Đông - bờ Tây)</t>
  </si>
  <si>
    <t>Vĩnh Điều
Phú Lợi
Phú Mỹ</t>
  </si>
  <si>
    <t>Tuyến dân cư Đường Cửa Khẩu Quốc gia Giang Thành (bờ Bắc)</t>
  </si>
  <si>
    <t>Tuyến dân cư đường Trà Phô (bờ Nam)</t>
  </si>
  <si>
    <t>Tuyến dân cư đường HT2 (bờ Đông)</t>
  </si>
  <si>
    <t>Vĩnh Điều
Tân Khánh Hòa</t>
  </si>
  <si>
    <t xml:space="preserve">Tuyến dân cư Nam Vĩnh Tế </t>
  </si>
  <si>
    <t>Tuyến dân cư Hà Giang (bờ Tây)</t>
  </si>
  <si>
    <t>Tân Khánh Hòa
Phú Lợi
Phú Mỹ</t>
  </si>
  <si>
    <t>Tuyến dấn cư Hà Giang HN1 (bờ Nam)</t>
  </si>
  <si>
    <t>Tuyến dân cư Nam Vĩnh Tế (bờ Băc)</t>
  </si>
  <si>
    <t>Tuyến dân cư đường T4 (bờ Đông)</t>
  </si>
  <si>
    <t>Tuyến dân cư Vĩnh Tế (bờ Bắc)</t>
  </si>
  <si>
    <t>Vĩnh Phú
Vĩnh Điều</t>
  </si>
  <si>
    <t>Tuyến dân cư đường Đê bao quốc phòng (bờ Đông)</t>
  </si>
  <si>
    <t>Phú Lợi
Tân Khánh Hòa</t>
  </si>
  <si>
    <t>Tuyến dân cư kênh Chùa (bờ Đông)</t>
  </si>
  <si>
    <t>Tuyến dân cư đường Cả Ngay -Rạch Gỗ (bờ Nam)</t>
  </si>
  <si>
    <t>Tuyến dân cư đường HN1 (bờ Đông)</t>
  </si>
  <si>
    <t>Tuyến dân cư đường HN2 (bờ Đông)</t>
  </si>
  <si>
    <t>Tuyến dân cư đường HT1 (bờ Đông)</t>
  </si>
  <si>
    <t>Đăng ký chuyển  mục đích. Không đưa vào danh mục để đăng ký, chỉ thể hiện quy hoạch trên bản đồ</t>
  </si>
  <si>
    <t>Đăng ký quy hoạch mới ở Tân Khánh Hòa</t>
  </si>
  <si>
    <t>Đăng ký lại vị trí, diện tích mới</t>
  </si>
  <si>
    <t>Đăng ký lại DT mới</t>
  </si>
  <si>
    <t>Đăng ký lại theo chỉ tiêu mới</t>
  </si>
  <si>
    <t>D</t>
  </si>
  <si>
    <t>Quy hoạch tuyến dân cư, bố trí dân lên ở, giao đất có thu tiền sử dụng đất</t>
  </si>
  <si>
    <t>Trường TH - THCS Vĩnh Điều điểm Nha sáp</t>
  </si>
  <si>
    <t>Trường TH Phú Mỹ điểm Trà Phọt</t>
  </si>
  <si>
    <t>Trường TH Phú Lợi điểm Rạch Gỗ</t>
  </si>
  <si>
    <t>Trường TH Tân Khánh Hòa điểm Đường Tượng</t>
  </si>
  <si>
    <t>Trường TH Tân Khánh Hòa điểm Cầu Dừa</t>
  </si>
  <si>
    <t>Trường TH Trần Thệ điểm Kinh Mới</t>
  </si>
  <si>
    <t>LUC: 0,70 ha
CLN: 3,20 ha</t>
  </si>
  <si>
    <t>LUC: 1,40 ha
CLN:0,70</t>
  </si>
  <si>
    <t>LUC: 2,20 ha
CLN: 0,60</t>
  </si>
  <si>
    <t>LUC: 2,50 ha
CLN: 6,00ha</t>
  </si>
  <si>
    <t>LUC: 7,20 ha
CLN: 7,30 ha</t>
  </si>
  <si>
    <t>LUC:2,70 ha
CLN:3,20 ha</t>
  </si>
  <si>
    <t>LUC: 1,50 ha
CLN:1,10ha</t>
  </si>
  <si>
    <t>LUC: 2,80 ha
CLN: 1,20 ha</t>
  </si>
  <si>
    <t>LUC: 1,80 ha
CLN: 4,20 ha</t>
  </si>
  <si>
    <t>LUC: 0,90 ha
CLN: 3,30 ha</t>
  </si>
  <si>
    <t>ĐẤTCƠ SỞ GIÁO DỤC - ĐÀO TẠO</t>
  </si>
  <si>
    <t>LUC: 2,90 ha
CLN: 2,10 ha</t>
  </si>
  <si>
    <t>Đường đấu nối tuyến N1 - tuyến dân cư Hà Giang (ấp Giồng Kè, ấp Cả Ngay)</t>
  </si>
  <si>
    <t>LUC: 3,50 ha
CLN: 1,50 ha</t>
  </si>
  <si>
    <t>Căn cứ hậu cần tại ấp Tân Khánh</t>
  </si>
  <si>
    <t>Vị trí chỉ huy tiểu đoàn ấp Tân Thạnh</t>
  </si>
  <si>
    <t>Vị trí chỉ huy tiểu đoàn  ấp Tân Thạnh</t>
  </si>
  <si>
    <t>DDT</t>
  </si>
  <si>
    <t>Mở rộng Di tích lịch sử Bia tưởng niệm tuyến đường 1C</t>
  </si>
  <si>
    <t>Nhà bia tưởng niệm các anh hùng liệt sỹ bộ đội biên phòng hy sinh trong chiến tranh bảo vệ Tổ quốc biên giới Tây Nam (1977 -1979)</t>
  </si>
  <si>
    <t>ĐẤT CÓ DI TÍCH LỊCH SỬ - VĂN HÓA</t>
  </si>
  <si>
    <t>Lò giết mổ tập trung kết hợp trang trại chăn nuôi</t>
  </si>
  <si>
    <t>Quỹ đất cơ sở giáo dục -đào tạo</t>
  </si>
  <si>
    <t>ONT: 0,76 ha
CLN: 0,81 ha
RSX: 0,47 ha</t>
  </si>
  <si>
    <t>XX</t>
  </si>
  <si>
    <t>ĐẤT BÃI THẢI, XỬ LÝ CHẤT THẢI</t>
  </si>
  <si>
    <t>Phụ Lục 03 + Phụ lục 04</t>
  </si>
  <si>
    <t>LUC: 2,64 ha
ONT: 0,14 ha
DTL: 0,10 ha
DGT:0,12 ha</t>
  </si>
  <si>
    <t>Bến thủy nội địa (bãi tập kết vận chuyển hàng hóa)</t>
  </si>
  <si>
    <t>LUC: 1,47 ha
DGT: 0,48 ha</t>
  </si>
  <si>
    <t>Không thực hiện dự án</t>
  </si>
  <si>
    <t>PHỤ LỤC</t>
  </si>
  <si>
    <t xml:space="preserve">DANH MỤC CÔNG TRÌNH, DỰ ÁN </t>
  </si>
  <si>
    <t>THỰC HIỆN TRONG KỲ QUY HOẠCH SỬ DỤNG ĐẤT ĐẾN NĂM 2030</t>
  </si>
  <si>
    <t>Nhà máy xay xát gạo</t>
  </si>
  <si>
    <t>Cụm điểm tựa Vĩnh Phú</t>
  </si>
  <si>
    <t>Cụm điểm tựa phòng ngự</t>
  </si>
  <si>
    <t>LUC: 2,75 ha
CLN: 0,3 ha
HNK:3,39ha</t>
  </si>
  <si>
    <t>LUC: 0,43 ha
CLN: 0,65 ha
HNK 9,15ha</t>
  </si>
  <si>
    <t>LUC: 04,60 ha
CLN:7,10 ha
NTS: 1,00 ha</t>
  </si>
  <si>
    <t>Công trình không đưa vào danh mục để tiếp tục thực hiện trong kỳ quy hoạch sử dụng đất đến năm 2030</t>
  </si>
  <si>
    <t>Đường Đầm Chít -Tân Khánh Hòa</t>
  </si>
  <si>
    <t>Đất rừng sản xuất</t>
  </si>
  <si>
    <t>đến 2030</t>
  </si>
  <si>
    <t>LUK</t>
  </si>
  <si>
    <t>Đất trồng lúa nước còn lại</t>
  </si>
  <si>
    <t>Trạm 110kv Tân Khánh Hòa</t>
  </si>
  <si>
    <t>Nhánh rẽ vào trạm Giang Thành</t>
  </si>
  <si>
    <t>Trạm kiểm soát biên phòng Đầm Chít</t>
  </si>
  <si>
    <t>Trạm kiểm soát biên phòng Chợ Đình</t>
  </si>
  <si>
    <t>Đồn Biên phòng cửa khẩu  Giang Thành</t>
  </si>
  <si>
    <t>Công trình quốc phòng</t>
  </si>
  <si>
    <t>Vĩnh Điều
Vĩnh Phú
Tân Khánh Hòa</t>
  </si>
  <si>
    <t>kKhai thác than bùn ấp Rạch Dứa</t>
  </si>
  <si>
    <t>LUC: 5,0 ha
CLN: 3,0 ha</t>
  </si>
  <si>
    <t>CLN: 0,05ha
LUC: 0,15  ha</t>
  </si>
  <si>
    <t>CLN: 0,05ha
LUC:0,15 ha</t>
  </si>
  <si>
    <t>LUC
CLN</t>
  </si>
  <si>
    <t>LUC:0,80 ha
CLN: 2,50 ha</t>
  </si>
  <si>
    <t>CLN: 2,45 ha
ONT:3,50 ha
LUC: 1,20 ha</t>
  </si>
  <si>
    <t>LUC: 1,02 ha
CLN: 10,08 ha
HNK: 0,80 ha</t>
  </si>
  <si>
    <t>LUC: 5,50 ha
CLN: 19,,50 ha</t>
  </si>
  <si>
    <t>LUC: 7,10
 CLN: 30,30 ha</t>
  </si>
  <si>
    <t>CLN:2,80 ha
LUC: 0,30 ha</t>
  </si>
  <si>
    <t>CLN: 4,00 ha
LUC:1,60 ha</t>
  </si>
  <si>
    <t>CLN:4,40ha
LUC: 2,60 ha</t>
  </si>
  <si>
    <t>LUC: 1,00 ha
CLN: 4,60 ha</t>
  </si>
  <si>
    <t>CLN 3,50
LUC: 1,00</t>
  </si>
  <si>
    <t>CLN: 20,50
LUC: 5,00 ha</t>
  </si>
  <si>
    <t>CLN: 5,14 ha
LUC: 1,04 ha
BHK: 0,20</t>
  </si>
  <si>
    <t>CLN:4,70 ha
LUC 0,13 ha</t>
  </si>
  <si>
    <t>CLN: 6,0,3 ha
LUCM 2,16 ha</t>
  </si>
  <si>
    <t>CLN: 6,0,3 ha
LUC:2,16 ha</t>
  </si>
  <si>
    <t>LUC: 5,04 ha
CLN: 0,80 ha
MNC: 0,05</t>
  </si>
  <si>
    <t>CLN 5,04 ha
LUC 0,80 ha
MNC: 0,05</t>
  </si>
  <si>
    <t>DTL: 0,12 ha
MNC: 0,15 ha
CLN: 10,04 ha
LUC:0,6</t>
  </si>
  <si>
    <t>DTL: 0,12 ha
MNC: 0,15 ha
CLN: 10,04 ha
LUC: 0,60</t>
  </si>
  <si>
    <t>MNC: 0,19 ha
CLN: 5,26ha</t>
  </si>
  <si>
    <t xml:space="preserve">MNC: 0,19 ha
CLN: 5,26 ha
</t>
  </si>
  <si>
    <t>LUC:1,10 ha
CLN: 3,19 ha</t>
  </si>
  <si>
    <t>LUC:1,10 ha
CLN: 3,19 HA</t>
  </si>
  <si>
    <t>LUC: 0,63 ha
CLN: 3,36 ha</t>
  </si>
  <si>
    <t>LUC: 0,63 ha
CLN: 3,63ha</t>
  </si>
  <si>
    <t>CLN: 6,81 ha
LUC 0,91 ha</t>
  </si>
  <si>
    <t>CLN:6,81 ha
LUC 0,91 ha</t>
  </si>
  <si>
    <t>Đăng ký mới 2021 -2029</t>
  </si>
  <si>
    <t>LUC: 16,77 ha
CLN: 0,58 ha</t>
  </si>
  <si>
    <t>CLN: 3,30 ha
LUC: 5,50 ha</t>
  </si>
  <si>
    <t>LUC: 6,81 ha
NTS: 2,50 ha</t>
  </si>
  <si>
    <t>LUC: 6,00 ha
CLN: 4,53 ha</t>
  </si>
  <si>
    <t>LUC: 2,90 ha
CLN: 15,00 ha</t>
  </si>
  <si>
    <t>CLN 5,61  ha
LUC:1,20  ha</t>
  </si>
  <si>
    <t>LUC: 7,80 ha
CLN: 8,687 ha
MNC: 0,69 ha</t>
  </si>
  <si>
    <t>ĐẤT Ở  NÔNG THÔN VÀ ĐÔ THỊ -ONT-ODT</t>
  </si>
  <si>
    <t>Quỹ đất ở</t>
  </si>
  <si>
    <t>XXI</t>
  </si>
  <si>
    <t>ĐẤT Ở  NÔNG THÔN VÀ ĐÔ THỊ - ONT-ODT</t>
  </si>
  <si>
    <t>Số
 TT</t>
  </si>
  <si>
    <t>-Thông báo số 04/TB/VPHU ngày 08/9/2020 của văn phòng huyện ủy Giang Thành về việc ý kiến của Thường trực Huyện ủy về Tờ trình của UBND huyện xin chủ trương chuyển mục đích sử dụng để thực hiện dự án.
- Công văn số 1391/SGDĐT-KHTC ngày 29/6/2020 của Sở Giáo dục và đào tạo tỉnh Kiên Giang về việc chuẩn bị đầu tư, xây dựng và mở rộng diện tích trường THPT Thoại Ngọc hầu huyện Giang Thành.</t>
  </si>
  <si>
    <t xml:space="preserve">- Nghị quyết số 05 ngày 29/6/2020 của HĐND huyện Giang Thành về việc thống nhất kế hoạch đầu tư công giai đoạn 2021 - 2025 và kế hoạch năm 2021.
</t>
  </si>
  <si>
    <t xml:space="preserve"> - Công văn số 297/CV-TTN ngày 10/8/2020 của Trung tâm nước sạch và VSMT NT về việc đăng ký nhu cầu thực hiện dự án cấp nước tập trung giai đoạn 2021 - 2025.
</t>
  </si>
  <si>
    <t>- Quyết định giao đất số 1203/QĐ-UBND ngày 19/5/2020 của UBND tỉnh Kiên Giang về việc thu hồi đất, giao đất cho Ban quản lý Khu bảo tồn loài- sinh cảnh Phú Mỹ tại xã Phú Mỹ, huyện Giang Thành, tỉnh Kiên Giang.
- Phần hiện trang lúa và dtl còn trong khu bảo tồn: 0,83+47,79 = 48,62 ha
- Phần DT  chưa cấp GCN, đã  cho doanh nghiệp Hồng Lập và Tiến Thành thuê là 108,80 ha</t>
  </si>
  <si>
    <t>- Nghị quyết số 05 ngày 29/6/2020 của HĐND huyện Giang Thành về việc thống nhất kế hoạch đầu tư công giai đoạn 2021 - 2025 và kế hoạch năm 2021.</t>
  </si>
  <si>
    <t xml:space="preserve"> - Công văn số 297/CV-TTN ngày 10/8/2020 của Trung tâm nước sạch và VSMT NT về việc đăng ký nhu cầu thực hiện dự án cấp nước tập trung giai đoạn 2021 - 2025.</t>
  </si>
  <si>
    <t>ĐẤT CÓ DI TÍCH LỊCH SỬ - VĂN HÓA -DDT</t>
  </si>
  <si>
    <t>Khai thác than bùn ấp Rạch Dứa</t>
  </si>
  <si>
    <t>Chuyển tiếp từ kỳ 2011 -2020. Điều chỉnh lại Dt từ 0,1 0 ha còn 0,08 ha</t>
  </si>
  <si>
    <t>LUC: 5,50 ha
CLN: 19,50 ha</t>
  </si>
  <si>
    <t>ĐẤT BÃI THẢI, XỬ LÝ CHẤT THẢI - DRA</t>
  </si>
  <si>
    <t>ĐẤT NÔNG NGHIỆP - NNP</t>
  </si>
  <si>
    <t>ĐẤT XÂY DỰNG TRỤ SỞ TỔ CHỨC SỰ NGHIỆP - DTS</t>
  </si>
  <si>
    <t xml:space="preserve"> HUYỆN GIANG THÀNH, TỈNH KIÊN GIANG</t>
  </si>
  <si>
    <t>CLN: 0,11
ONT: 0,29</t>
  </si>
  <si>
    <t>Chuyển tiếp năm 2020</t>
  </si>
  <si>
    <t>RSX: 108,80 ha
DTL: 0,83 ha
LUC: 47,79 ha</t>
  </si>
  <si>
    <t>- Quyết định giao đất số 1203/QĐ-UBND ngày 19/5/2020 của UBND tỉnh Kiên Giang về việc thu hồi đất, giao đất cho Ban quản lý Khu bảo tồn loài- sinh cảnh Phú Mỹ tại xã Phú Mỹ, huyện Giang Thành, tỉnh Kiên Giang.
- Phần hiện trang lúa và dtl còn trong khu bảo tồn: 0,83+47,79 = 48,62 ha
- Phần DT  chưa cấp GCN, đã o cho doanh nghiệp Hồng Lập và Tiến Thành thuê là 108,80 ha</t>
  </si>
  <si>
    <t>ĐẤT SỬ DỤNG CHO HOẠT ĐỘNG KHOÁNG SẢN</t>
  </si>
  <si>
    <t>Khu giáo dục-đào tạo và dân cư khu đô thị Đầm Chít</t>
  </si>
  <si>
    <t>- Thông báo số 69-TB/VPHU ngày 18/01/2021 của Văn phòng huyện ủy Giang Thành về việc Thông báo ý kiến Thường trực Huyện Ủy về việc hoán đổi đất để có mặt bằng xây dưungj đường vào Ban Chỉ huy quân sựu xã Vĩnh Phú
- Tờ trình số 04/TTr-UBND ngày 14/01/2021 của UBND huyện Giang Thành về việc xin chủ trương hoán đổi đất với 02 hộ dân để có măth bằng xây dựng đường vào Ban chỉ huy Quân sự xã tại ấp Mẹt lung, xã Vĩnh Phú.</t>
  </si>
  <si>
    <t>Công văn số 1521/SGDĐT-KHTC ngày 21/6/2021 của Sở Giáo dục đào tỉnh Kiên Giang trả lời về việc giao điểm lẻ đã xóa về UBND các xã
- Tờ trình số 31/TTr-PGD&amp;ĐT huyện Giang Thành về việc xin chủ trương giao điểm lẻ đã xóa về UBND các xa.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</si>
</sst>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00\ _₫_-;\-* #,##0.00\ _₫_-;_-* &quot;-&quot;??\ _₫_-;_-@_-"/>
    <numFmt numFmtId="165" formatCode="0_);\(0\)"/>
    <numFmt numFmtId="166" formatCode="#,##0.000"/>
  </numFmts>
  <fonts count="73" x14ac:knownFonts="1">
    <font>
      <sz val="11"/>
      <color theme="1"/>
      <name val="Calibri"/>
      <family val="2"/>
      <scheme val="minor"/>
    </font>
    <font>
      <sz val="12"/>
      <color theme="1"/>
      <name val="Times New Roman"/>
      <family val="2"/>
    </font>
    <font>
      <sz val="10"/>
      <name val="Arial"/>
      <family val="2"/>
    </font>
    <font>
      <sz val="12"/>
      <color indexed="8"/>
      <name val="Times New Roman"/>
      <family val="2"/>
    </font>
    <font>
      <sz val="11"/>
      <color theme="1"/>
      <name val="Calibri"/>
      <family val="2"/>
      <scheme val="minor"/>
    </font>
    <font>
      <sz val="10"/>
      <name val="Arial"/>
      <family val="2"/>
      <charset val="163"/>
    </font>
    <font>
      <sz val="11"/>
      <color theme="1"/>
      <name val="Calibri"/>
      <family val="2"/>
    </font>
    <font>
      <sz val="11"/>
      <name val="Times New Roman"/>
      <family val="1"/>
    </font>
    <font>
      <sz val="8"/>
      <color theme="1"/>
      <name val="Times New Roman"/>
      <family val="1"/>
    </font>
    <font>
      <sz val="8"/>
      <name val="Times New Roman"/>
      <family val="1"/>
    </font>
    <font>
      <sz val="12"/>
      <name val="Times New Roman"/>
      <family val="1"/>
    </font>
    <font>
      <sz val="11"/>
      <color theme="1"/>
      <name val="Times New Roman"/>
      <family val="1"/>
    </font>
    <font>
      <i/>
      <sz val="11"/>
      <color theme="1"/>
      <name val="Times New Roman"/>
      <family val="1"/>
    </font>
    <font>
      <sz val="11"/>
      <color rgb="FFFF0000"/>
      <name val="Times New Roman"/>
      <family val="1"/>
    </font>
    <font>
      <b/>
      <sz val="11"/>
      <color rgb="FFFF0000"/>
      <name val="Times New Roman"/>
      <family val="1"/>
    </font>
    <font>
      <sz val="9"/>
      <color indexed="81"/>
      <name val="Tahoma"/>
      <family val="2"/>
      <charset val="163"/>
    </font>
    <font>
      <b/>
      <sz val="9"/>
      <color indexed="81"/>
      <name val="Tahoma"/>
      <family val="2"/>
      <charset val="163"/>
    </font>
    <font>
      <b/>
      <sz val="11"/>
      <name val="Times New Roman"/>
      <family val="1"/>
    </font>
    <font>
      <b/>
      <sz val="11"/>
      <color theme="1"/>
      <name val="Times New Roman"/>
      <family val="1"/>
    </font>
    <font>
      <sz val="9"/>
      <color indexed="81"/>
      <name val="Tahoma"/>
      <family val="2"/>
    </font>
    <font>
      <b/>
      <sz val="9"/>
      <color indexed="81"/>
      <name val="Tahoma"/>
      <family val="2"/>
    </font>
    <font>
      <sz val="11"/>
      <color indexed="14"/>
      <name val="Times New Roman"/>
      <family val="1"/>
    </font>
    <font>
      <sz val="8"/>
      <color rgb="FFFF0000"/>
      <name val="Times New Roman"/>
      <family val="1"/>
    </font>
    <font>
      <sz val="12"/>
      <color theme="1"/>
      <name val="Times New Roman"/>
      <family val="1"/>
    </font>
    <font>
      <b/>
      <sz val="14"/>
      <color theme="1"/>
      <name val="Times New Roman"/>
      <family val="1"/>
    </font>
    <font>
      <sz val="9"/>
      <color theme="1"/>
      <name val="Times New Roman"/>
      <family val="1"/>
    </font>
    <font>
      <b/>
      <sz val="8"/>
      <color theme="1"/>
      <name val="Times New Roman"/>
      <family val="1"/>
    </font>
    <font>
      <sz val="9"/>
      <name val="Times New Roman"/>
      <family val="1"/>
    </font>
    <font>
      <b/>
      <sz val="9"/>
      <color theme="1"/>
      <name val="Times New Roman"/>
      <family val="1"/>
    </font>
    <font>
      <i/>
      <sz val="11"/>
      <name val="Times New Roman"/>
      <family val="1"/>
    </font>
    <font>
      <sz val="9"/>
      <color rgb="FFFF0000"/>
      <name val="Times New Roman"/>
      <family val="1"/>
    </font>
    <font>
      <i/>
      <sz val="11"/>
      <color rgb="FFFF0000"/>
      <name val="Times New Roman"/>
      <family val="1"/>
    </font>
    <font>
      <b/>
      <sz val="8"/>
      <color rgb="FFFF0000"/>
      <name val="Times New Roman"/>
      <family val="1"/>
    </font>
    <font>
      <b/>
      <sz val="12"/>
      <color rgb="FFFF0000"/>
      <name val="Times New Roman"/>
      <family val="1"/>
    </font>
    <font>
      <sz val="12"/>
      <color rgb="FFFF0000"/>
      <name val="Times New Roman"/>
      <family val="1"/>
    </font>
    <font>
      <sz val="12"/>
      <name val="Times New Roman"/>
      <family val="1"/>
      <charset val="163"/>
    </font>
    <font>
      <b/>
      <sz val="10"/>
      <color theme="1"/>
      <name val="Times New Roman"/>
      <family val="1"/>
    </font>
    <font>
      <sz val="10"/>
      <color theme="1"/>
      <name val="Times New Roman"/>
      <family val="1"/>
    </font>
    <font>
      <sz val="14"/>
      <color theme="1"/>
      <name val="Times New Roman"/>
      <family val="1"/>
    </font>
    <font>
      <i/>
      <sz val="10"/>
      <color theme="1"/>
      <name val="Times New Roman"/>
      <family val="1"/>
    </font>
    <font>
      <i/>
      <sz val="8"/>
      <color theme="1"/>
      <name val="Times New Roman"/>
      <family val="1"/>
    </font>
    <font>
      <sz val="11"/>
      <color theme="1"/>
      <name val="Times New Roman"/>
      <family val="1"/>
      <charset val="163"/>
    </font>
    <font>
      <b/>
      <sz val="11"/>
      <color theme="1"/>
      <name val="Times New Roman"/>
      <family val="1"/>
      <charset val="163"/>
    </font>
    <font>
      <b/>
      <i/>
      <sz val="11"/>
      <color theme="1"/>
      <name val="Times New Roman"/>
      <family val="1"/>
    </font>
    <font>
      <sz val="9"/>
      <color theme="1"/>
      <name val="Times New Roman"/>
      <family val="1"/>
      <charset val="163"/>
    </font>
    <font>
      <sz val="7"/>
      <color theme="1"/>
      <name val="Times New Roman"/>
      <family val="1"/>
    </font>
    <font>
      <i/>
      <sz val="7"/>
      <color theme="1"/>
      <name val="Times New Roman"/>
      <family val="1"/>
    </font>
    <font>
      <sz val="7"/>
      <color theme="1"/>
      <name val="Calibri"/>
      <family val="2"/>
    </font>
    <font>
      <sz val="8"/>
      <color theme="1"/>
      <name val="Calibri"/>
      <family val="2"/>
    </font>
    <font>
      <sz val="9"/>
      <color rgb="FFFF0000"/>
      <name val="Times New Roman"/>
      <family val="1"/>
      <charset val="163"/>
    </font>
    <font>
      <sz val="9"/>
      <color indexed="10"/>
      <name val="Times New Roman"/>
      <family val="1"/>
      <charset val="163"/>
    </font>
    <font>
      <b/>
      <sz val="12"/>
      <color theme="1"/>
      <name val="Times New Roman"/>
      <family val="1"/>
    </font>
    <font>
      <b/>
      <i/>
      <sz val="11"/>
      <color theme="1"/>
      <name val="Times New Roman"/>
      <family val="1"/>
      <charset val="163"/>
    </font>
    <font>
      <b/>
      <i/>
      <sz val="10"/>
      <color theme="1"/>
      <name val="Times New Roman"/>
      <family val="1"/>
    </font>
    <font>
      <b/>
      <sz val="12"/>
      <color theme="1"/>
      <name val="Times New Roman"/>
      <family val="1"/>
      <charset val="163"/>
    </font>
    <font>
      <b/>
      <sz val="10"/>
      <color theme="1"/>
      <name val="Times New Roman"/>
      <family val="1"/>
      <charset val="163"/>
    </font>
    <font>
      <b/>
      <sz val="11"/>
      <color theme="1"/>
      <name val="Calibri"/>
      <family val="2"/>
      <scheme val="minor"/>
    </font>
    <font>
      <b/>
      <i/>
      <sz val="10"/>
      <color theme="1"/>
      <name val="Times New Roman"/>
      <family val="1"/>
      <charset val="163"/>
    </font>
    <font>
      <sz val="10"/>
      <color theme="1"/>
      <name val="Times New Roman"/>
      <family val="1"/>
      <charset val="163"/>
    </font>
    <font>
      <i/>
      <sz val="10"/>
      <color theme="1"/>
      <name val="Times New Roman"/>
      <family val="1"/>
      <charset val="163"/>
    </font>
    <font>
      <sz val="12"/>
      <color theme="1"/>
      <name val="Calibri"/>
      <family val="2"/>
      <scheme val="minor"/>
    </font>
    <font>
      <b/>
      <sz val="12"/>
      <color theme="1"/>
      <name val="Calibri Light"/>
      <family val="1"/>
      <charset val="163"/>
      <scheme val="major"/>
    </font>
    <font>
      <sz val="12"/>
      <color theme="1"/>
      <name val="Times New Roman"/>
      <family val="1"/>
      <charset val="163"/>
    </font>
    <font>
      <i/>
      <sz val="11"/>
      <color theme="1"/>
      <name val="Times New Roman"/>
      <family val="1"/>
      <charset val="163"/>
    </font>
    <font>
      <sz val="11"/>
      <color theme="1"/>
      <name val="Calibri Light"/>
      <family val="1"/>
      <charset val="163"/>
      <scheme val="major"/>
    </font>
    <font>
      <i/>
      <sz val="11"/>
      <color theme="1"/>
      <name val="Calibri Light"/>
      <family val="1"/>
      <charset val="163"/>
      <scheme val="major"/>
    </font>
    <font>
      <b/>
      <sz val="26"/>
      <color theme="1"/>
      <name val="Times New Roman"/>
      <family val="1"/>
    </font>
    <font>
      <b/>
      <sz val="17"/>
      <color theme="1"/>
      <name val="Times New Roman"/>
      <family val="1"/>
    </font>
    <font>
      <b/>
      <sz val="17"/>
      <color theme="1"/>
      <name val="Calibri"/>
      <family val="2"/>
      <scheme val="minor"/>
    </font>
    <font>
      <b/>
      <sz val="14"/>
      <color theme="1"/>
      <name val="Times New Roman"/>
      <family val="1"/>
      <charset val="163"/>
    </font>
    <font>
      <b/>
      <sz val="8"/>
      <color theme="1"/>
      <name val="Times New Roman"/>
      <family val="1"/>
      <charset val="163"/>
    </font>
    <font>
      <sz val="8"/>
      <color theme="1"/>
      <name val="Times New Roman"/>
      <family val="1"/>
      <charset val="163"/>
    </font>
    <font>
      <b/>
      <sz val="10.5"/>
      <color theme="1"/>
      <name val="Times New Roman"/>
      <family val="1"/>
    </font>
  </fonts>
  <fills count="3">
    <fill>
      <patternFill patternType="none"/>
    </fill>
    <fill>
      <patternFill patternType="gray125"/>
    </fill>
    <fill>
      <patternFill patternType="solid">
        <fgColor theme="8" tint="0.79998168889431442"/>
        <bgColor indexed="64"/>
      </patternFill>
    </fill>
  </fills>
  <borders count="22">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auto="1"/>
      </top>
      <bottom style="thin">
        <color auto="1"/>
      </bottom>
      <diagonal/>
    </border>
    <border>
      <left style="thin">
        <color indexed="64"/>
      </left>
      <right style="thin">
        <color indexed="64"/>
      </right>
      <top/>
      <bottom/>
      <diagonal/>
    </border>
    <border>
      <left style="thin">
        <color indexed="64"/>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hair">
        <color indexed="64"/>
      </right>
      <top style="hair">
        <color indexed="64"/>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13">
    <xf numFmtId="0" fontId="0" fillId="0" borderId="0"/>
    <xf numFmtId="0" fontId="1" fillId="0" borderId="0"/>
    <xf numFmtId="43" fontId="3" fillId="0" borderId="0" applyFont="0" applyFill="0" applyBorder="0" applyAlignment="0" applyProtection="0"/>
    <xf numFmtId="0" fontId="4" fillId="0" borderId="0"/>
    <xf numFmtId="0" fontId="5" fillId="0" borderId="0"/>
    <xf numFmtId="0" fontId="6" fillId="0" borderId="0"/>
    <xf numFmtId="0" fontId="4" fillId="0" borderId="0"/>
    <xf numFmtId="0" fontId="6" fillId="0" borderId="0"/>
    <xf numFmtId="43" fontId="2" fillId="0" borderId="0" applyFont="0" applyFill="0" applyBorder="0" applyAlignment="0" applyProtection="0"/>
    <xf numFmtId="0" fontId="10" fillId="0" borderId="0"/>
    <xf numFmtId="0" fontId="35" fillId="0" borderId="0"/>
    <xf numFmtId="0" fontId="10" fillId="0" borderId="0"/>
    <xf numFmtId="43" fontId="4" fillId="0" borderId="0" applyFont="0" applyFill="0" applyBorder="0" applyAlignment="0" applyProtection="0"/>
  </cellStyleXfs>
  <cellXfs count="1012">
    <xf numFmtId="0" fontId="0" fillId="0" borderId="0" xfId="0"/>
    <xf numFmtId="0" fontId="8" fillId="0" borderId="0" xfId="0" applyFont="1" applyFill="1"/>
    <xf numFmtId="0" fontId="7" fillId="0" borderId="0" xfId="3" applyFont="1" applyFill="1"/>
    <xf numFmtId="0" fontId="7" fillId="0" borderId="0" xfId="5" applyFont="1" applyFill="1"/>
    <xf numFmtId="0" fontId="7" fillId="0" borderId="0" xfId="3" applyFont="1" applyFill="1" applyAlignment="1">
      <alignment vertical="center"/>
    </xf>
    <xf numFmtId="0" fontId="7" fillId="0" borderId="0" xfId="3" applyFont="1" applyFill="1" applyAlignment="1">
      <alignment wrapText="1"/>
    </xf>
    <xf numFmtId="0" fontId="7" fillId="0" borderId="0" xfId="3" applyFont="1" applyFill="1" applyBorder="1"/>
    <xf numFmtId="0" fontId="11" fillId="0" borderId="0" xfId="3" applyFont="1" applyFill="1" applyAlignment="1">
      <alignment horizontal="center"/>
    </xf>
    <xf numFmtId="0" fontId="13" fillId="0" borderId="0" xfId="3" applyFont="1" applyFill="1"/>
    <xf numFmtId="0" fontId="11" fillId="0" borderId="0" xfId="0" applyFont="1" applyFill="1"/>
    <xf numFmtId="0" fontId="14" fillId="0" borderId="0" xfId="0" applyFont="1" applyFill="1"/>
    <xf numFmtId="0" fontId="10" fillId="0" borderId="0" xfId="1" applyFont="1" applyFill="1"/>
    <xf numFmtId="49" fontId="17" fillId="0" borderId="1" xfId="3" applyNumberFormat="1"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3" applyFont="1" applyFill="1" applyBorder="1" applyAlignment="1">
      <alignment horizontal="center"/>
    </xf>
    <xf numFmtId="2" fontId="7" fillId="0" borderId="1" xfId="3" applyNumberFormat="1" applyFont="1" applyFill="1" applyBorder="1" applyAlignment="1">
      <alignment horizontal="right" vertical="center"/>
    </xf>
    <xf numFmtId="0" fontId="7" fillId="0" borderId="1" xfId="3" applyFont="1" applyFill="1" applyBorder="1" applyAlignment="1">
      <alignment horizontal="center" vertical="center"/>
    </xf>
    <xf numFmtId="0" fontId="7" fillId="0" borderId="1" xfId="7" applyFont="1" applyFill="1" applyBorder="1" applyAlignment="1">
      <alignment horizontal="center" vertical="center" wrapText="1"/>
    </xf>
    <xf numFmtId="0" fontId="7" fillId="0" borderId="1" xfId="0" applyFont="1" applyFill="1" applyBorder="1" applyAlignment="1">
      <alignment horizontal="center" vertical="center"/>
    </xf>
    <xf numFmtId="2" fontId="7" fillId="0" borderId="1" xfId="3" applyNumberFormat="1" applyFont="1" applyFill="1" applyBorder="1" applyAlignment="1">
      <alignment horizontal="center" vertical="center" wrapText="1"/>
    </xf>
    <xf numFmtId="0" fontId="11" fillId="0" borderId="0" xfId="0" applyFont="1" applyFill="1" applyAlignment="1">
      <alignment horizontal="center"/>
    </xf>
    <xf numFmtId="164" fontId="11" fillId="0" borderId="1" xfId="0" applyNumberFormat="1" applyFont="1" applyFill="1" applyBorder="1" applyAlignment="1">
      <alignment horizontal="center" wrapText="1"/>
    </xf>
    <xf numFmtId="2" fontId="13" fillId="0" borderId="1" xfId="3" applyNumberFormat="1" applyFont="1" applyFill="1" applyBorder="1" applyAlignment="1">
      <alignment horizontal="right" vertical="center" wrapText="1"/>
    </xf>
    <xf numFmtId="0" fontId="13" fillId="0" borderId="1" xfId="6" applyFont="1" applyFill="1" applyBorder="1" applyAlignment="1">
      <alignment horizontal="center" vertical="center"/>
    </xf>
    <xf numFmtId="0" fontId="11" fillId="0" borderId="1" xfId="3" applyFont="1" applyFill="1" applyBorder="1" applyAlignment="1">
      <alignment horizontal="center"/>
    </xf>
    <xf numFmtId="0" fontId="11" fillId="0" borderId="0" xfId="3" applyFont="1" applyFill="1"/>
    <xf numFmtId="0" fontId="11" fillId="0" borderId="1" xfId="0" applyFont="1" applyFill="1" applyBorder="1" applyAlignment="1">
      <alignment horizontal="center"/>
    </xf>
    <xf numFmtId="0" fontId="13" fillId="0" borderId="0" xfId="0" applyFont="1" applyFill="1"/>
    <xf numFmtId="2" fontId="21" fillId="0" borderId="1" xfId="3" applyNumberFormat="1" applyFont="1" applyFill="1" applyBorder="1" applyAlignment="1">
      <alignment horizontal="right"/>
    </xf>
    <xf numFmtId="0" fontId="11" fillId="0" borderId="1" xfId="0" applyFont="1" applyFill="1" applyBorder="1" applyAlignment="1">
      <alignment wrapText="1"/>
    </xf>
    <xf numFmtId="0" fontId="22" fillId="0" borderId="0" xfId="1" applyFont="1" applyFill="1"/>
    <xf numFmtId="0" fontId="24" fillId="0" borderId="0" xfId="0" applyFont="1" applyFill="1" applyAlignment="1">
      <alignment horizontal="centerContinuous"/>
    </xf>
    <xf numFmtId="0" fontId="11" fillId="0" borderId="0" xfId="0" applyFont="1" applyFill="1" applyAlignment="1">
      <alignment horizontal="centerContinuous"/>
    </xf>
    <xf numFmtId="0" fontId="11" fillId="0" borderId="0" xfId="0" applyFont="1" applyFill="1" applyAlignment="1">
      <alignment horizontal="centerContinuous" wrapText="1"/>
    </xf>
    <xf numFmtId="0" fontId="8" fillId="0" borderId="0" xfId="0" applyFont="1" applyFill="1" applyAlignment="1">
      <alignment horizontal="centerContinuous" wrapText="1"/>
    </xf>
    <xf numFmtId="4" fontId="25" fillId="0" borderId="0" xfId="0" applyNumberFormat="1" applyFont="1" applyFill="1"/>
    <xf numFmtId="0" fontId="11" fillId="0" borderId="0" xfId="0" applyFont="1" applyFill="1" applyAlignment="1">
      <alignment horizontal="center" wrapText="1"/>
    </xf>
    <xf numFmtId="0" fontId="18" fillId="0" borderId="0" xfId="0" applyFont="1" applyFill="1" applyAlignment="1">
      <alignment horizontal="centerContinuous"/>
    </xf>
    <xf numFmtId="0" fontId="18" fillId="0" borderId="0" xfId="0" applyFont="1" applyFill="1" applyAlignment="1">
      <alignment horizontal="center"/>
    </xf>
    <xf numFmtId="165" fontId="18" fillId="0" borderId="3" xfId="3" applyNumberFormat="1" applyFont="1" applyFill="1" applyBorder="1" applyAlignment="1">
      <alignment horizontal="center" vertical="center" wrapText="1"/>
    </xf>
    <xf numFmtId="165" fontId="11" fillId="0" borderId="3" xfId="3" applyNumberFormat="1" applyFont="1" applyFill="1" applyBorder="1" applyAlignment="1">
      <alignment horizontal="center" vertical="center" wrapText="1"/>
    </xf>
    <xf numFmtId="4" fontId="11" fillId="0" borderId="3" xfId="3" quotePrefix="1" applyNumberFormat="1" applyFont="1" applyFill="1" applyBorder="1" applyAlignment="1">
      <alignment horizontal="center" vertical="center" wrapText="1"/>
    </xf>
    <xf numFmtId="49" fontId="7" fillId="0" borderId="1" xfId="3" applyNumberFormat="1" applyFont="1" applyFill="1" applyBorder="1" applyAlignment="1">
      <alignment horizontal="center" vertical="center" wrapText="1"/>
    </xf>
    <xf numFmtId="165" fontId="11" fillId="0" borderId="1" xfId="3" applyNumberFormat="1" applyFont="1" applyFill="1" applyBorder="1" applyAlignment="1">
      <alignment horizontal="left" vertical="center" wrapText="1"/>
    </xf>
    <xf numFmtId="165" fontId="11" fillId="0" borderId="1" xfId="3" applyNumberFormat="1" applyFont="1" applyFill="1" applyBorder="1" applyAlignment="1">
      <alignment horizontal="center" vertical="center" wrapText="1"/>
    </xf>
    <xf numFmtId="4" fontId="11" fillId="0" borderId="1" xfId="3" applyNumberFormat="1" applyFont="1" applyFill="1" applyBorder="1" applyAlignment="1">
      <alignment horizontal="right" vertical="center" wrapText="1"/>
    </xf>
    <xf numFmtId="4" fontId="11" fillId="0" borderId="1" xfId="3" applyNumberFormat="1" applyFont="1" applyFill="1" applyBorder="1" applyAlignment="1">
      <alignment horizontal="center" vertical="center" wrapText="1"/>
    </xf>
    <xf numFmtId="164" fontId="11" fillId="0" borderId="1" xfId="4" applyNumberFormat="1" applyFont="1" applyFill="1" applyBorder="1" applyAlignment="1">
      <alignment horizontal="right"/>
    </xf>
    <xf numFmtId="164" fontId="11" fillId="0" borderId="1" xfId="3" applyNumberFormat="1" applyFont="1" applyFill="1" applyBorder="1" applyAlignment="1">
      <alignment horizontal="center" vertical="center" wrapText="1"/>
    </xf>
    <xf numFmtId="0" fontId="8" fillId="0" borderId="1" xfId="3" applyFont="1" applyFill="1" applyBorder="1" applyAlignment="1">
      <alignment horizontal="center" wrapText="1"/>
    </xf>
    <xf numFmtId="4" fontId="25" fillId="0" borderId="0" xfId="3" applyNumberFormat="1" applyFont="1" applyFill="1" applyAlignment="1">
      <alignment horizontal="center"/>
    </xf>
    <xf numFmtId="0" fontId="8" fillId="0" borderId="1" xfId="0" applyFont="1" applyFill="1" applyBorder="1" applyAlignment="1">
      <alignment horizontal="center" wrapText="1"/>
    </xf>
    <xf numFmtId="0" fontId="7" fillId="0" borderId="1" xfId="3" applyFont="1" applyFill="1" applyBorder="1" applyAlignment="1">
      <alignment wrapText="1"/>
    </xf>
    <xf numFmtId="0" fontId="7" fillId="0" borderId="1" xfId="3" applyFont="1" applyFill="1" applyBorder="1" applyAlignment="1">
      <alignment horizontal="center" wrapText="1"/>
    </xf>
    <xf numFmtId="2" fontId="7" fillId="0" borderId="1" xfId="3" applyNumberFormat="1" applyFont="1" applyFill="1" applyBorder="1" applyAlignment="1">
      <alignment horizontal="right"/>
    </xf>
    <xf numFmtId="0" fontId="7" fillId="0" borderId="1" xfId="6" applyFont="1" applyFill="1" applyBorder="1" applyAlignment="1">
      <alignment horizontal="center" vertical="center" wrapText="1"/>
    </xf>
    <xf numFmtId="0" fontId="7" fillId="0" borderId="1" xfId="4" applyFont="1" applyFill="1" applyBorder="1" applyAlignment="1">
      <alignment horizontal="center"/>
    </xf>
    <xf numFmtId="4" fontId="27" fillId="0" borderId="0" xfId="3" applyNumberFormat="1" applyFont="1" applyFill="1"/>
    <xf numFmtId="0" fontId="11" fillId="0" borderId="1" xfId="0" applyFont="1" applyFill="1" applyBorder="1" applyAlignment="1">
      <alignment horizontal="center" wrapText="1"/>
    </xf>
    <xf numFmtId="4" fontId="11" fillId="0" borderId="1" xfId="0" applyNumberFormat="1" applyFont="1" applyFill="1" applyBorder="1" applyAlignment="1">
      <alignment horizontal="right" wrapText="1"/>
    </xf>
    <xf numFmtId="0" fontId="11" fillId="0" borderId="1" xfId="0" applyFont="1" applyFill="1" applyBorder="1" applyAlignment="1">
      <alignment horizontal="right" vertical="center" wrapText="1"/>
    </xf>
    <xf numFmtId="49" fontId="11" fillId="0" borderId="1" xfId="3" applyNumberFormat="1" applyFont="1" applyFill="1" applyBorder="1" applyAlignment="1">
      <alignment horizontal="center" vertical="center" wrapText="1"/>
    </xf>
    <xf numFmtId="4" fontId="11" fillId="0" borderId="1" xfId="0" applyNumberFormat="1" applyFont="1" applyFill="1" applyBorder="1" applyAlignment="1">
      <alignment horizontal="right"/>
    </xf>
    <xf numFmtId="2" fontId="9" fillId="0" borderId="1" xfId="3" applyNumberFormat="1" applyFont="1" applyFill="1" applyBorder="1" applyAlignment="1">
      <alignment horizontal="center" vertical="center" wrapText="1"/>
    </xf>
    <xf numFmtId="4" fontId="27" fillId="0" borderId="0" xfId="3" applyNumberFormat="1" applyFont="1" applyFill="1" applyAlignment="1">
      <alignment vertical="center"/>
    </xf>
    <xf numFmtId="0" fontId="11" fillId="0" borderId="1" xfId="0" applyFont="1" applyFill="1" applyBorder="1"/>
    <xf numFmtId="0" fontId="11" fillId="0" borderId="1" xfId="3" applyFont="1" applyFill="1" applyBorder="1" applyAlignment="1">
      <alignment wrapText="1"/>
    </xf>
    <xf numFmtId="0" fontId="18" fillId="0" borderId="1" xfId="0" applyFont="1" applyFill="1" applyBorder="1"/>
    <xf numFmtId="4" fontId="28" fillId="0" borderId="0" xfId="0" applyNumberFormat="1" applyFont="1" applyFill="1"/>
    <xf numFmtId="0" fontId="18" fillId="0" borderId="0" xfId="0" applyFont="1" applyFill="1"/>
    <xf numFmtId="164" fontId="11" fillId="0" borderId="1" xfId="0" applyNumberFormat="1" applyFont="1" applyFill="1" applyBorder="1" applyAlignment="1">
      <alignment horizontal="center"/>
    </xf>
    <xf numFmtId="0" fontId="7" fillId="0" borderId="1" xfId="0" applyFont="1" applyFill="1" applyBorder="1" applyAlignment="1">
      <alignment horizontal="center"/>
    </xf>
    <xf numFmtId="0" fontId="9" fillId="0" borderId="1" xfId="3" applyFont="1" applyFill="1" applyBorder="1" applyAlignment="1">
      <alignment horizontal="center" wrapText="1"/>
    </xf>
    <xf numFmtId="0" fontId="11" fillId="0" borderId="1" xfId="4" applyFont="1" applyFill="1" applyBorder="1" applyAlignment="1">
      <alignment vertical="center" wrapText="1"/>
    </xf>
    <xf numFmtId="2" fontId="11" fillId="0" borderId="1" xfId="3" applyNumberFormat="1" applyFont="1" applyFill="1" applyBorder="1" applyAlignment="1">
      <alignment horizontal="right" vertical="center" wrapText="1"/>
    </xf>
    <xf numFmtId="164" fontId="11" fillId="0" borderId="1" xfId="3" applyNumberFormat="1" applyFont="1" applyFill="1" applyBorder="1" applyAlignment="1">
      <alignment horizontal="right" vertical="center" wrapText="1"/>
    </xf>
    <xf numFmtId="164" fontId="11" fillId="0" borderId="1" xfId="8" applyNumberFormat="1" applyFont="1" applyFill="1" applyBorder="1" applyAlignment="1">
      <alignment horizontal="center" vertical="center" wrapText="1"/>
    </xf>
    <xf numFmtId="2" fontId="11" fillId="0" borderId="1" xfId="4" applyNumberFormat="1" applyFont="1" applyFill="1" applyBorder="1" applyAlignment="1">
      <alignment horizontal="center" vertical="center" wrapText="1"/>
    </xf>
    <xf numFmtId="0" fontId="11" fillId="0" borderId="1" xfId="4" applyFont="1" applyFill="1" applyBorder="1" applyAlignment="1">
      <alignment horizontal="center"/>
    </xf>
    <xf numFmtId="0" fontId="18" fillId="0" borderId="1" xfId="0" applyFont="1" applyFill="1" applyBorder="1" applyAlignment="1">
      <alignment horizontal="center"/>
    </xf>
    <xf numFmtId="4" fontId="7" fillId="0" borderId="1" xfId="1" applyNumberFormat="1" applyFont="1" applyFill="1" applyBorder="1" applyAlignment="1">
      <alignment horizontal="center"/>
    </xf>
    <xf numFmtId="4" fontId="7" fillId="0" borderId="1" xfId="1" applyNumberFormat="1" applyFont="1" applyFill="1" applyBorder="1" applyAlignment="1">
      <alignment horizontal="center" vertical="center" wrapText="1"/>
    </xf>
    <xf numFmtId="0" fontId="26" fillId="0" borderId="1" xfId="0" applyFont="1" applyFill="1" applyBorder="1" applyAlignment="1">
      <alignment horizontal="center" wrapText="1"/>
    </xf>
    <xf numFmtId="0" fontId="18" fillId="0" borderId="2" xfId="0" applyFont="1" applyFill="1" applyBorder="1" applyAlignment="1">
      <alignment horizontal="center"/>
    </xf>
    <xf numFmtId="0" fontId="18" fillId="0" borderId="2" xfId="0" applyFont="1" applyFill="1" applyBorder="1"/>
    <xf numFmtId="4" fontId="18" fillId="0" borderId="2" xfId="0" applyNumberFormat="1" applyFont="1" applyFill="1" applyBorder="1"/>
    <xf numFmtId="0" fontId="26" fillId="0" borderId="2" xfId="0" applyFont="1" applyFill="1" applyBorder="1" applyAlignment="1">
      <alignment horizontal="center"/>
    </xf>
    <xf numFmtId="2" fontId="7" fillId="0" borderId="1" xfId="3" applyNumberFormat="1" applyFont="1" applyFill="1" applyBorder="1" applyAlignment="1">
      <alignment horizontal="right" vertical="center" wrapText="1"/>
    </xf>
    <xf numFmtId="0" fontId="11" fillId="0" borderId="1" xfId="3" applyFont="1" applyFill="1" applyBorder="1"/>
    <xf numFmtId="4" fontId="25" fillId="0" borderId="0" xfId="3" applyNumberFormat="1" applyFont="1" applyFill="1"/>
    <xf numFmtId="0" fontId="11" fillId="0" borderId="1" xfId="0" applyFont="1" applyFill="1" applyBorder="1" applyAlignment="1">
      <alignment horizontal="center" vertical="center" wrapText="1"/>
    </xf>
    <xf numFmtId="164" fontId="11" fillId="0" borderId="1" xfId="4" applyNumberFormat="1" applyFont="1" applyFill="1" applyBorder="1" applyAlignment="1">
      <alignment horizontal="center"/>
    </xf>
    <xf numFmtId="0" fontId="8" fillId="0" borderId="1" xfId="0" applyFont="1" applyFill="1" applyBorder="1"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wrapText="1"/>
    </xf>
    <xf numFmtId="4" fontId="18" fillId="0" borderId="1" xfId="0" applyNumberFormat="1" applyFont="1" applyFill="1" applyBorder="1" applyAlignment="1">
      <alignment horizontal="right"/>
    </xf>
    <xf numFmtId="164" fontId="18" fillId="0" borderId="1" xfId="4" applyNumberFormat="1" applyFont="1" applyFill="1" applyBorder="1" applyAlignment="1">
      <alignment horizontal="right"/>
    </xf>
    <xf numFmtId="0" fontId="7" fillId="0" borderId="1" xfId="1" applyFont="1" applyFill="1" applyBorder="1" applyAlignment="1">
      <alignment horizontal="center"/>
    </xf>
    <xf numFmtId="0" fontId="7" fillId="0" borderId="1" xfId="1" applyFont="1" applyFill="1" applyBorder="1" applyAlignment="1">
      <alignment horizontal="left"/>
    </xf>
    <xf numFmtId="4" fontId="7" fillId="0" borderId="1" xfId="1" applyNumberFormat="1" applyFont="1" applyFill="1" applyBorder="1" applyAlignment="1">
      <alignment horizontal="right"/>
    </xf>
    <xf numFmtId="0" fontId="7" fillId="0" borderId="1" xfId="1" applyNumberFormat="1" applyFont="1" applyFill="1" applyBorder="1" applyAlignment="1">
      <alignment horizontal="center"/>
    </xf>
    <xf numFmtId="0" fontId="7" fillId="0" borderId="1" xfId="3" applyFont="1" applyFill="1" applyBorder="1" applyAlignment="1">
      <alignment horizontal="center" vertical="center" wrapText="1"/>
    </xf>
    <xf numFmtId="0" fontId="11" fillId="0" borderId="1" xfId="0" applyFont="1" applyFill="1" applyBorder="1" applyAlignment="1">
      <alignment horizontal="right"/>
    </xf>
    <xf numFmtId="0" fontId="9" fillId="0" borderId="1" xfId="3" quotePrefix="1" applyFont="1" applyFill="1" applyBorder="1" applyAlignment="1">
      <alignment horizontal="center" wrapText="1"/>
    </xf>
    <xf numFmtId="0" fontId="7" fillId="0" borderId="1" xfId="3" applyFont="1" applyFill="1" applyBorder="1" applyAlignment="1">
      <alignment horizontal="left" vertical="center" wrapText="1"/>
    </xf>
    <xf numFmtId="164" fontId="11" fillId="0" borderId="1" xfId="4" applyNumberFormat="1" applyFont="1" applyFill="1" applyBorder="1" applyAlignment="1">
      <alignment horizontal="right" vertical="center"/>
    </xf>
    <xf numFmtId="0" fontId="11" fillId="0" borderId="1" xfId="3" applyFont="1" applyFill="1" applyBorder="1" applyAlignment="1">
      <alignment horizontal="center" wrapText="1"/>
    </xf>
    <xf numFmtId="2" fontId="11" fillId="0" borderId="1" xfId="3" applyNumberFormat="1" applyFont="1" applyFill="1" applyBorder="1" applyAlignment="1">
      <alignment horizontal="right"/>
    </xf>
    <xf numFmtId="0" fontId="8" fillId="0" borderId="1" xfId="0" quotePrefix="1" applyFont="1" applyFill="1" applyBorder="1" applyAlignment="1">
      <alignment horizontal="center" wrapText="1"/>
    </xf>
    <xf numFmtId="2" fontId="18" fillId="0" borderId="1" xfId="0" applyNumberFormat="1" applyFont="1" applyFill="1" applyBorder="1"/>
    <xf numFmtId="4" fontId="27" fillId="0" borderId="0" xfId="3" applyNumberFormat="1" applyFont="1" applyFill="1" applyAlignment="1">
      <alignment wrapText="1"/>
    </xf>
    <xf numFmtId="2" fontId="7" fillId="0" borderId="1" xfId="3" applyNumberFormat="1" applyFont="1" applyFill="1" applyBorder="1" applyAlignment="1">
      <alignment horizontal="right" wrapText="1"/>
    </xf>
    <xf numFmtId="0" fontId="7" fillId="0" borderId="1" xfId="0" applyFont="1" applyFill="1" applyBorder="1" applyAlignment="1">
      <alignment horizontal="center" wrapText="1"/>
    </xf>
    <xf numFmtId="4" fontId="11" fillId="0" borderId="1" xfId="0" applyNumberFormat="1" applyFont="1" applyFill="1" applyBorder="1"/>
    <xf numFmtId="4" fontId="30" fillId="0" borderId="0" xfId="0" applyNumberFormat="1" applyFont="1" applyFill="1"/>
    <xf numFmtId="0" fontId="7" fillId="0" borderId="1" xfId="3" applyFont="1" applyFill="1" applyBorder="1"/>
    <xf numFmtId="0" fontId="7" fillId="0" borderId="1" xfId="3" applyFont="1" applyFill="1" applyBorder="1" applyAlignment="1">
      <alignment horizontal="right"/>
    </xf>
    <xf numFmtId="0" fontId="11" fillId="0" borderId="1" xfId="3" applyFont="1" applyFill="1" applyBorder="1" applyAlignment="1">
      <alignment horizontal="right"/>
    </xf>
    <xf numFmtId="2" fontId="11" fillId="0" borderId="1" xfId="3" applyNumberFormat="1" applyFont="1" applyFill="1" applyBorder="1" applyAlignment="1">
      <alignment horizontal="center"/>
    </xf>
    <xf numFmtId="0" fontId="11" fillId="0" borderId="1" xfId="6" applyFont="1" applyFill="1" applyBorder="1" applyAlignment="1">
      <alignment horizontal="center" vertical="center" wrapText="1"/>
    </xf>
    <xf numFmtId="4" fontId="27" fillId="0" borderId="0" xfId="3" applyNumberFormat="1" applyFont="1" applyFill="1" applyBorder="1"/>
    <xf numFmtId="0" fontId="7" fillId="0" borderId="1" xfId="0" applyFont="1" applyFill="1" applyBorder="1" applyAlignment="1">
      <alignment horizontal="right"/>
    </xf>
    <xf numFmtId="4" fontId="7" fillId="0" borderId="1" xfId="3" applyNumberFormat="1" applyFont="1" applyFill="1" applyBorder="1" applyAlignment="1">
      <alignment horizontal="right"/>
    </xf>
    <xf numFmtId="4" fontId="27" fillId="0" borderId="0" xfId="1" applyNumberFormat="1" applyFont="1" applyFill="1"/>
    <xf numFmtId="0" fontId="7" fillId="0" borderId="1" xfId="0" applyFont="1" applyFill="1" applyBorder="1" applyAlignment="1">
      <alignment horizontal="left"/>
    </xf>
    <xf numFmtId="0" fontId="8" fillId="0" borderId="1" xfId="0" applyFont="1" applyFill="1" applyBorder="1" applyAlignment="1">
      <alignment horizontal="center"/>
    </xf>
    <xf numFmtId="4" fontId="18" fillId="0" borderId="1" xfId="0" applyNumberFormat="1" applyFont="1" applyFill="1" applyBorder="1"/>
    <xf numFmtId="0" fontId="26" fillId="0" borderId="1" xfId="0" applyFont="1" applyFill="1" applyBorder="1" applyAlignment="1">
      <alignment horizontal="center"/>
    </xf>
    <xf numFmtId="0" fontId="7" fillId="0" borderId="1" xfId="1" quotePrefix="1" applyFont="1" applyFill="1" applyBorder="1" applyAlignment="1">
      <alignment horizontal="center" vertical="center"/>
    </xf>
    <xf numFmtId="0" fontId="7" fillId="0" borderId="1" xfId="1" quotePrefix="1" applyFont="1" applyFill="1" applyBorder="1" applyAlignment="1">
      <alignment horizontal="left" vertical="center"/>
    </xf>
    <xf numFmtId="4" fontId="7" fillId="0" borderId="1" xfId="1" quotePrefix="1" applyNumberFormat="1" applyFont="1" applyFill="1" applyBorder="1" applyAlignment="1">
      <alignment horizontal="right" vertical="center"/>
    </xf>
    <xf numFmtId="4" fontId="7" fillId="0" borderId="1" xfId="1" quotePrefix="1" applyNumberFormat="1" applyFont="1" applyFill="1" applyBorder="1" applyAlignment="1">
      <alignment horizontal="center" vertical="center"/>
    </xf>
    <xf numFmtId="0" fontId="7" fillId="0" borderId="1" xfId="1" quotePrefix="1" applyFont="1" applyFill="1" applyBorder="1" applyAlignment="1">
      <alignment horizontal="left" vertical="center" wrapText="1"/>
    </xf>
    <xf numFmtId="0" fontId="11" fillId="0" borderId="4" xfId="0" applyFont="1" applyFill="1" applyBorder="1" applyAlignment="1">
      <alignment horizontal="center"/>
    </xf>
    <xf numFmtId="0" fontId="18" fillId="0" borderId="4" xfId="0" applyFont="1" applyFill="1" applyBorder="1" applyAlignment="1">
      <alignment horizontal="left" wrapText="1"/>
    </xf>
    <xf numFmtId="0" fontId="11" fillId="0" borderId="4" xfId="0" applyFont="1" applyFill="1" applyBorder="1" applyAlignment="1">
      <alignment horizontal="right"/>
    </xf>
    <xf numFmtId="0" fontId="11" fillId="0" borderId="4" xfId="0" applyFont="1" applyFill="1" applyBorder="1" applyAlignment="1">
      <alignment horizontal="center" wrapText="1"/>
    </xf>
    <xf numFmtId="0" fontId="13" fillId="0" borderId="0" xfId="0" applyFont="1" applyFill="1" applyAlignment="1">
      <alignment horizontal="centerContinuous"/>
    </xf>
    <xf numFmtId="0" fontId="18" fillId="0" borderId="0" xfId="0" applyFont="1" applyFill="1" applyAlignment="1">
      <alignment horizontal="right" wrapText="1"/>
    </xf>
    <xf numFmtId="4" fontId="18" fillId="0" borderId="1" xfId="3" applyNumberFormat="1" applyFont="1" applyFill="1" applyBorder="1" applyAlignment="1">
      <alignment horizontal="right" vertical="center" wrapText="1"/>
    </xf>
    <xf numFmtId="165" fontId="18" fillId="0" borderId="1" xfId="3" applyNumberFormat="1" applyFont="1" applyFill="1" applyBorder="1" applyAlignment="1">
      <alignment horizontal="center" vertical="center" wrapText="1"/>
    </xf>
    <xf numFmtId="165" fontId="13" fillId="0" borderId="1" xfId="3" applyNumberFormat="1" applyFont="1" applyFill="1" applyBorder="1" applyAlignment="1">
      <alignment horizontal="center" vertical="center" wrapText="1"/>
    </xf>
    <xf numFmtId="4" fontId="11" fillId="0" borderId="1" xfId="3" quotePrefix="1" applyNumberFormat="1" applyFont="1" applyFill="1" applyBorder="1" applyAlignment="1">
      <alignment horizontal="center" vertical="center" wrapText="1"/>
    </xf>
    <xf numFmtId="0" fontId="8" fillId="0" borderId="1" xfId="3" quotePrefix="1" applyFont="1" applyFill="1" applyBorder="1" applyAlignment="1">
      <alignment horizontal="center" wrapText="1"/>
    </xf>
    <xf numFmtId="0" fontId="13" fillId="0" borderId="1" xfId="3" applyFont="1" applyFill="1" applyBorder="1" applyAlignment="1">
      <alignment horizontal="center"/>
    </xf>
    <xf numFmtId="0" fontId="11" fillId="0" borderId="1" xfId="0" applyFont="1" applyFill="1" applyBorder="1" applyAlignment="1">
      <alignment vertical="center"/>
    </xf>
    <xf numFmtId="0" fontId="13" fillId="0" borderId="1" xfId="0" applyFont="1" applyFill="1" applyBorder="1" applyAlignment="1">
      <alignment horizontal="center" vertical="center"/>
    </xf>
    <xf numFmtId="4" fontId="11" fillId="0" borderId="1" xfId="0" applyNumberFormat="1" applyFont="1" applyFill="1" applyBorder="1" applyAlignment="1">
      <alignment horizontal="right" vertical="center"/>
    </xf>
    <xf numFmtId="0" fontId="11" fillId="0" borderId="1" xfId="0" applyFont="1" applyFill="1" applyBorder="1" applyAlignment="1">
      <alignment horizontal="center" vertical="center"/>
    </xf>
    <xf numFmtId="0" fontId="18" fillId="0" borderId="4" xfId="0" applyFont="1" applyFill="1" applyBorder="1" applyAlignment="1">
      <alignment horizontal="center"/>
    </xf>
    <xf numFmtId="0" fontId="18" fillId="0" borderId="4" xfId="0" applyFont="1" applyFill="1" applyBorder="1" applyAlignment="1">
      <alignment wrapText="1"/>
    </xf>
    <xf numFmtId="0" fontId="31" fillId="0" borderId="4" xfId="0" applyFont="1" applyFill="1" applyBorder="1" applyAlignment="1">
      <alignment horizontal="center"/>
    </xf>
    <xf numFmtId="4" fontId="18" fillId="0" borderId="4" xfId="0" applyNumberFormat="1" applyFont="1" applyFill="1" applyBorder="1" applyAlignment="1">
      <alignment horizontal="right"/>
    </xf>
    <xf numFmtId="164" fontId="11" fillId="0" borderId="4" xfId="4" applyNumberFormat="1" applyFont="1" applyFill="1" applyBorder="1" applyAlignment="1">
      <alignment horizontal="right"/>
    </xf>
    <xf numFmtId="4" fontId="11" fillId="0" borderId="4" xfId="1" applyNumberFormat="1" applyFont="1" applyFill="1" applyBorder="1" applyAlignment="1">
      <alignment horizontal="center"/>
    </xf>
    <xf numFmtId="4" fontId="12" fillId="0" borderId="4" xfId="1" applyNumberFormat="1" applyFont="1" applyFill="1" applyBorder="1" applyAlignment="1">
      <alignment horizontal="center" vertical="center" wrapText="1"/>
    </xf>
    <xf numFmtId="0" fontId="12" fillId="0" borderId="4" xfId="0" applyFont="1" applyFill="1" applyBorder="1" applyAlignment="1">
      <alignment horizontal="center"/>
    </xf>
    <xf numFmtId="0" fontId="26" fillId="0" borderId="4" xfId="0" applyFont="1" applyFill="1" applyBorder="1" applyAlignment="1">
      <alignment wrapText="1"/>
    </xf>
    <xf numFmtId="4" fontId="11" fillId="0" borderId="0" xfId="0" applyNumberFormat="1" applyFont="1" applyFill="1"/>
    <xf numFmtId="4" fontId="11" fillId="0" borderId="1" xfId="0" applyNumberFormat="1" applyFont="1" applyFill="1" applyBorder="1" applyAlignment="1">
      <alignment horizontal="center"/>
    </xf>
    <xf numFmtId="165" fontId="11" fillId="0" borderId="8" xfId="3" applyNumberFormat="1" applyFont="1" applyFill="1" applyBorder="1" applyAlignment="1">
      <alignment horizontal="center" vertical="center" wrapText="1"/>
    </xf>
    <xf numFmtId="165" fontId="11" fillId="0" borderId="4" xfId="3" applyNumberFormat="1" applyFont="1" applyFill="1" applyBorder="1" applyAlignment="1">
      <alignment horizontal="center" vertical="center" wrapText="1"/>
    </xf>
    <xf numFmtId="2" fontId="13" fillId="0" borderId="1" xfId="3" applyNumberFormat="1" applyFont="1" applyFill="1" applyBorder="1" applyAlignment="1">
      <alignment horizontal="left" vertical="center" wrapText="1"/>
    </xf>
    <xf numFmtId="2" fontId="9" fillId="0" borderId="1" xfId="5" applyNumberFormat="1" applyFont="1" applyFill="1" applyBorder="1" applyAlignment="1">
      <alignment horizontal="center" vertical="center" wrapText="1"/>
    </xf>
    <xf numFmtId="0" fontId="7" fillId="0" borderId="1" xfId="5" applyFont="1" applyFill="1" applyBorder="1"/>
    <xf numFmtId="2" fontId="7" fillId="0" borderId="1" xfId="5" applyNumberFormat="1" applyFont="1" applyFill="1" applyBorder="1" applyAlignment="1">
      <alignment horizontal="right"/>
    </xf>
    <xf numFmtId="0" fontId="7" fillId="0" borderId="1" xfId="5" applyFont="1" applyFill="1" applyBorder="1" applyAlignment="1">
      <alignment horizontal="center"/>
    </xf>
    <xf numFmtId="2" fontId="7" fillId="0" borderId="1" xfId="5" applyNumberFormat="1" applyFont="1" applyFill="1" applyBorder="1" applyAlignment="1">
      <alignment horizontal="center" vertical="center" wrapText="1"/>
    </xf>
    <xf numFmtId="4" fontId="27" fillId="0" borderId="0" xfId="5" applyNumberFormat="1" applyFont="1" applyFill="1"/>
    <xf numFmtId="4" fontId="29" fillId="0" borderId="1" xfId="1" applyNumberFormat="1" applyFont="1" applyFill="1" applyBorder="1" applyAlignment="1">
      <alignment horizontal="center" vertical="center" wrapText="1"/>
    </xf>
    <xf numFmtId="0" fontId="12" fillId="0" borderId="1" xfId="0" applyFont="1" applyFill="1" applyBorder="1" applyAlignment="1">
      <alignment horizontal="center"/>
    </xf>
    <xf numFmtId="165" fontId="14" fillId="0" borderId="1" xfId="3" applyNumberFormat="1" applyFont="1" applyFill="1" applyBorder="1" applyAlignment="1">
      <alignment horizontal="center" vertical="center" wrapText="1"/>
    </xf>
    <xf numFmtId="165" fontId="14" fillId="0" borderId="1" xfId="3" applyNumberFormat="1" applyFont="1" applyFill="1" applyBorder="1" applyAlignment="1">
      <alignment horizontal="left" vertical="center" wrapText="1"/>
    </xf>
    <xf numFmtId="4" fontId="14" fillId="0" borderId="1" xfId="3" applyNumberFormat="1" applyFont="1" applyFill="1" applyBorder="1" applyAlignment="1">
      <alignment horizontal="right" vertical="center" wrapText="1"/>
    </xf>
    <xf numFmtId="4" fontId="14" fillId="0" borderId="1" xfId="3" quotePrefix="1" applyNumberFormat="1" applyFont="1" applyFill="1" applyBorder="1" applyAlignment="1">
      <alignment horizontal="right" vertical="center" wrapText="1"/>
    </xf>
    <xf numFmtId="0" fontId="32" fillId="0" borderId="1" xfId="3" applyFont="1" applyFill="1" applyBorder="1" applyAlignment="1">
      <alignment horizontal="center" wrapText="1"/>
    </xf>
    <xf numFmtId="0" fontId="14" fillId="0" borderId="0" xfId="3" applyFont="1" applyFill="1" applyAlignment="1">
      <alignment horizontal="center"/>
    </xf>
    <xf numFmtId="164" fontId="14" fillId="0" borderId="1" xfId="4" applyNumberFormat="1" applyFont="1" applyFill="1" applyBorder="1" applyAlignment="1">
      <alignment horizontal="right"/>
    </xf>
    <xf numFmtId="0" fontId="14" fillId="0" borderId="1" xfId="1" applyFont="1" applyFill="1" applyBorder="1" applyAlignment="1">
      <alignment horizontal="center"/>
    </xf>
    <xf numFmtId="0" fontId="14" fillId="0" borderId="1" xfId="1" applyFont="1" applyFill="1" applyBorder="1" applyAlignment="1">
      <alignment horizontal="left"/>
    </xf>
    <xf numFmtId="4" fontId="14" fillId="0" borderId="1" xfId="1" applyNumberFormat="1" applyFont="1" applyFill="1" applyBorder="1" applyAlignment="1">
      <alignment horizontal="right"/>
    </xf>
    <xf numFmtId="4" fontId="14" fillId="0" borderId="1" xfId="1" applyNumberFormat="1" applyFont="1" applyFill="1" applyBorder="1" applyAlignment="1">
      <alignment horizontal="center"/>
    </xf>
    <xf numFmtId="4" fontId="14" fillId="0" borderId="1" xfId="1" applyNumberFormat="1" applyFont="1" applyFill="1" applyBorder="1" applyAlignment="1">
      <alignment horizontal="center" vertical="center" wrapText="1"/>
    </xf>
    <xf numFmtId="0" fontId="14" fillId="0" borderId="1" xfId="1" applyNumberFormat="1" applyFont="1" applyFill="1" applyBorder="1" applyAlignment="1">
      <alignment horizontal="center"/>
    </xf>
    <xf numFmtId="0" fontId="32" fillId="0" borderId="1" xfId="1" applyFont="1" applyFill="1" applyBorder="1" applyAlignment="1">
      <alignment wrapText="1"/>
    </xf>
    <xf numFmtId="0" fontId="33" fillId="0" borderId="0" xfId="1" applyFont="1" applyFill="1"/>
    <xf numFmtId="4" fontId="14" fillId="0" borderId="1" xfId="3" applyNumberFormat="1" applyFont="1" applyFill="1" applyBorder="1" applyAlignment="1">
      <alignment horizontal="right"/>
    </xf>
    <xf numFmtId="0" fontId="13" fillId="0" borderId="1" xfId="6" applyFont="1" applyFill="1" applyBorder="1" applyAlignment="1">
      <alignment horizontal="center" vertical="center" wrapText="1"/>
    </xf>
    <xf numFmtId="0" fontId="13" fillId="0" borderId="1" xfId="4" applyFont="1" applyFill="1" applyBorder="1" applyAlignment="1">
      <alignment horizontal="center"/>
    </xf>
    <xf numFmtId="0" fontId="22" fillId="0" borderId="1" xfId="3" applyFont="1" applyFill="1" applyBorder="1" applyAlignment="1">
      <alignment wrapText="1"/>
    </xf>
    <xf numFmtId="0" fontId="14" fillId="0" borderId="1" xfId="1" applyFont="1" applyFill="1" applyBorder="1" applyAlignment="1">
      <alignment horizontal="center" vertical="center"/>
    </xf>
    <xf numFmtId="0" fontId="14" fillId="0" borderId="1" xfId="1" applyFont="1" applyFill="1" applyBorder="1" applyAlignment="1">
      <alignment horizontal="left" vertical="center" wrapText="1"/>
    </xf>
    <xf numFmtId="0" fontId="14" fillId="0" borderId="1" xfId="1" applyFont="1" applyFill="1" applyBorder="1" applyAlignment="1">
      <alignment horizontal="center" vertical="center" wrapText="1"/>
    </xf>
    <xf numFmtId="4" fontId="14" fillId="0" borderId="1" xfId="1" applyNumberFormat="1" applyFont="1" applyFill="1" applyBorder="1" applyAlignment="1">
      <alignment horizontal="right" wrapText="1"/>
    </xf>
    <xf numFmtId="0" fontId="14" fillId="0" borderId="1" xfId="0" applyFont="1" applyFill="1" applyBorder="1" applyAlignment="1"/>
    <xf numFmtId="0" fontId="14" fillId="0" borderId="1" xfId="0" applyFont="1" applyFill="1" applyBorder="1" applyAlignment="1">
      <alignment horizontal="center"/>
    </xf>
    <xf numFmtId="4" fontId="14" fillId="0" borderId="1" xfId="1" applyNumberFormat="1" applyFont="1" applyFill="1" applyBorder="1" applyAlignment="1">
      <alignment horizontal="center" wrapText="1"/>
    </xf>
    <xf numFmtId="0" fontId="32" fillId="0" borderId="1" xfId="0" applyFont="1" applyFill="1" applyBorder="1" applyAlignment="1">
      <alignment wrapText="1"/>
    </xf>
    <xf numFmtId="0" fontId="14" fillId="0" borderId="1" xfId="0" applyFont="1" applyFill="1" applyBorder="1"/>
    <xf numFmtId="4" fontId="14" fillId="0" borderId="1" xfId="0" applyNumberFormat="1" applyFont="1" applyFill="1" applyBorder="1" applyAlignment="1">
      <alignment horizontal="right"/>
    </xf>
    <xf numFmtId="0" fontId="14" fillId="0" borderId="1" xfId="0" applyFont="1" applyFill="1" applyBorder="1" applyAlignment="1">
      <alignment horizontal="center" wrapText="1"/>
    </xf>
    <xf numFmtId="0" fontId="14" fillId="0" borderId="3" xfId="0" applyFont="1" applyFill="1" applyBorder="1" applyAlignment="1">
      <alignment horizontal="center" vertical="center"/>
    </xf>
    <xf numFmtId="0" fontId="32" fillId="0" borderId="3" xfId="1" applyFont="1" applyFill="1" applyBorder="1" applyAlignment="1">
      <alignment horizontal="center" vertical="center" wrapText="1"/>
    </xf>
    <xf numFmtId="0" fontId="14" fillId="0" borderId="3" xfId="0" applyFont="1" applyFill="1" applyBorder="1" applyAlignment="1">
      <alignment horizontal="center" vertical="center" wrapText="1"/>
    </xf>
    <xf numFmtId="0" fontId="13" fillId="0" borderId="3" xfId="1" applyFont="1" applyFill="1" applyBorder="1" applyAlignment="1">
      <alignment horizontal="left"/>
    </xf>
    <xf numFmtId="0" fontId="13" fillId="0" borderId="3" xfId="0" applyFont="1" applyFill="1" applyBorder="1"/>
    <xf numFmtId="4" fontId="34" fillId="0" borderId="3" xfId="1" applyNumberFormat="1" applyFont="1" applyFill="1" applyBorder="1" applyAlignment="1">
      <alignment horizontal="right"/>
    </xf>
    <xf numFmtId="4" fontId="34" fillId="0" borderId="3" xfId="0" applyNumberFormat="1" applyFont="1" applyFill="1" applyBorder="1" applyAlignment="1">
      <alignment horizontal="right"/>
    </xf>
    <xf numFmtId="0" fontId="13" fillId="0" borderId="3" xfId="0" applyFont="1" applyFill="1" applyBorder="1" applyAlignment="1">
      <alignment wrapText="1"/>
    </xf>
    <xf numFmtId="0" fontId="34" fillId="0" borderId="3" xfId="1" applyFont="1" applyFill="1" applyBorder="1" applyAlignment="1">
      <alignment horizontal="right" wrapText="1"/>
    </xf>
    <xf numFmtId="0" fontId="34" fillId="0" borderId="3" xfId="0" applyFont="1" applyFill="1" applyBorder="1" applyAlignment="1">
      <alignment horizontal="right"/>
    </xf>
    <xf numFmtId="0" fontId="34" fillId="0" borderId="3" xfId="0" applyFont="1" applyFill="1" applyBorder="1" applyAlignment="1">
      <alignment horizontal="right" wrapText="1"/>
    </xf>
    <xf numFmtId="164" fontId="34" fillId="0" borderId="3" xfId="1" applyNumberFormat="1" applyFont="1" applyFill="1" applyBorder="1" applyAlignment="1">
      <alignment horizontal="right" wrapText="1"/>
    </xf>
    <xf numFmtId="164" fontId="33" fillId="0" borderId="3" xfId="3" applyNumberFormat="1" applyFont="1" applyFill="1" applyBorder="1" applyAlignment="1">
      <alignment horizontal="right" wrapText="1"/>
    </xf>
    <xf numFmtId="4" fontId="33" fillId="0" borderId="3" xfId="0" applyNumberFormat="1" applyFont="1" applyFill="1" applyBorder="1" applyAlignment="1">
      <alignment horizontal="right"/>
    </xf>
    <xf numFmtId="164" fontId="32" fillId="0" borderId="0" xfId="1" applyNumberFormat="1" applyFont="1" applyFill="1" applyBorder="1" applyAlignment="1">
      <alignment wrapText="1"/>
    </xf>
    <xf numFmtId="4" fontId="32" fillId="0" borderId="0" xfId="1" applyNumberFormat="1" applyFont="1" applyFill="1"/>
    <xf numFmtId="0" fontId="7" fillId="0" borderId="1" xfId="5" applyFont="1" applyFill="1" applyBorder="1" applyAlignment="1">
      <alignment vertical="center"/>
    </xf>
    <xf numFmtId="0" fontId="8" fillId="0" borderId="1" xfId="3" applyFont="1" applyFill="1" applyBorder="1" applyAlignment="1">
      <alignment horizontal="center"/>
    </xf>
    <xf numFmtId="4" fontId="11" fillId="0" borderId="0" xfId="0" applyNumberFormat="1" applyFont="1" applyFill="1" applyAlignment="1">
      <alignment horizontal="centerContinuous"/>
    </xf>
    <xf numFmtId="4" fontId="32" fillId="0" borderId="3" xfId="5" applyNumberFormat="1" applyFont="1" applyFill="1" applyBorder="1" applyAlignment="1">
      <alignment horizontal="center" vertical="center" wrapText="1"/>
    </xf>
    <xf numFmtId="4" fontId="33" fillId="0" borderId="3" xfId="3" applyNumberFormat="1" applyFont="1" applyFill="1" applyBorder="1" applyAlignment="1">
      <alignment horizontal="right" wrapText="1"/>
    </xf>
    <xf numFmtId="4" fontId="22" fillId="0" borderId="0" xfId="1" applyNumberFormat="1" applyFont="1" applyFill="1"/>
    <xf numFmtId="4" fontId="13" fillId="0" borderId="0" xfId="0" applyNumberFormat="1" applyFont="1" applyFill="1"/>
    <xf numFmtId="4" fontId="32" fillId="0" borderId="0" xfId="1" applyNumberFormat="1" applyFont="1" applyFill="1" applyBorder="1" applyAlignment="1">
      <alignment horizontal="center"/>
    </xf>
    <xf numFmtId="0" fontId="18" fillId="0" borderId="3" xfId="3" applyFont="1" applyFill="1" applyBorder="1" applyAlignment="1">
      <alignment horizontal="center" vertical="center" wrapText="1"/>
    </xf>
    <xf numFmtId="4" fontId="18" fillId="0" borderId="3" xfId="3" applyNumberFormat="1" applyFont="1" applyFill="1" applyBorder="1" applyAlignment="1">
      <alignment horizontal="center" vertical="center" wrapText="1"/>
    </xf>
    <xf numFmtId="0" fontId="9" fillId="0" borderId="1" xfId="1" applyFont="1" applyFill="1" applyBorder="1" applyAlignment="1">
      <alignment horizontal="center" wrapText="1"/>
    </xf>
    <xf numFmtId="0" fontId="26" fillId="0" borderId="0" xfId="3" applyFont="1" applyFill="1" applyBorder="1" applyAlignment="1">
      <alignment horizontal="center" vertical="center" wrapText="1"/>
    </xf>
    <xf numFmtId="0" fontId="8" fillId="0" borderId="0" xfId="3" quotePrefix="1" applyFont="1" applyFill="1" applyBorder="1" applyAlignment="1">
      <alignment horizontal="center" wrapText="1"/>
    </xf>
    <xf numFmtId="0" fontId="32" fillId="0" borderId="0" xfId="3" applyFont="1" applyFill="1" applyBorder="1" applyAlignment="1">
      <alignment horizontal="center" wrapText="1"/>
    </xf>
    <xf numFmtId="0" fontId="8" fillId="0" borderId="0" xfId="0" applyFont="1" applyFill="1" applyBorder="1" applyAlignment="1">
      <alignment wrapText="1"/>
    </xf>
    <xf numFmtId="0" fontId="32" fillId="0" borderId="0" xfId="1" applyFont="1" applyFill="1" applyBorder="1" applyAlignment="1">
      <alignment wrapText="1"/>
    </xf>
    <xf numFmtId="0" fontId="22" fillId="0" borderId="0" xfId="3" applyFont="1" applyFill="1" applyBorder="1" applyAlignment="1">
      <alignment wrapText="1"/>
    </xf>
    <xf numFmtId="0" fontId="32" fillId="0" borderId="0" xfId="0" applyFont="1" applyFill="1" applyBorder="1" applyAlignment="1">
      <alignment wrapText="1"/>
    </xf>
    <xf numFmtId="0" fontId="14" fillId="0" borderId="0" xfId="0" applyFont="1" applyFill="1" applyBorder="1"/>
    <xf numFmtId="0" fontId="26" fillId="0" borderId="0" xfId="0" applyFont="1" applyFill="1" applyBorder="1" applyAlignment="1">
      <alignment wrapText="1"/>
    </xf>
    <xf numFmtId="0" fontId="8" fillId="0" borderId="0" xfId="0" applyFont="1" applyFill="1" applyAlignment="1">
      <alignment horizontal="center" wrapText="1"/>
    </xf>
    <xf numFmtId="0" fontId="8" fillId="0" borderId="0" xfId="0" applyFont="1" applyFill="1" applyAlignment="1">
      <alignment horizontal="center"/>
    </xf>
    <xf numFmtId="4" fontId="37" fillId="0" borderId="0" xfId="0" applyNumberFormat="1" applyFont="1" applyFill="1" applyAlignment="1">
      <alignment horizontal="centerContinuous"/>
    </xf>
    <xf numFmtId="0" fontId="37" fillId="0" borderId="0" xfId="0" applyFont="1" applyFill="1" applyAlignment="1">
      <alignment horizontal="centerContinuous" wrapText="1"/>
    </xf>
    <xf numFmtId="0" fontId="37" fillId="0" borderId="0" xfId="0" applyFont="1" applyFill="1" applyAlignment="1">
      <alignment horizontal="center" wrapText="1"/>
    </xf>
    <xf numFmtId="0" fontId="36" fillId="0" borderId="0" xfId="0" applyFont="1" applyFill="1" applyAlignment="1">
      <alignment horizontal="center"/>
    </xf>
    <xf numFmtId="0" fontId="37" fillId="0" borderId="0" xfId="0" applyFont="1" applyFill="1" applyAlignment="1">
      <alignment horizontal="center"/>
    </xf>
    <xf numFmtId="165" fontId="26" fillId="0" borderId="3" xfId="3" applyNumberFormat="1" applyFont="1" applyFill="1" applyBorder="1" applyAlignment="1">
      <alignment horizontal="center" vertical="center" wrapText="1"/>
    </xf>
    <xf numFmtId="165" fontId="8" fillId="0" borderId="3" xfId="3" applyNumberFormat="1" applyFont="1" applyFill="1" applyBorder="1" applyAlignment="1">
      <alignment horizontal="center" vertical="center" wrapText="1"/>
    </xf>
    <xf numFmtId="4" fontId="8" fillId="0" borderId="3" xfId="3" quotePrefix="1" applyNumberFormat="1" applyFont="1" applyFill="1" applyBorder="1" applyAlignment="1">
      <alignment horizontal="center" vertical="center" wrapText="1"/>
    </xf>
    <xf numFmtId="4" fontId="28" fillId="0" borderId="3" xfId="3" applyNumberFormat="1" applyFont="1" applyFill="1" applyBorder="1" applyAlignment="1">
      <alignment horizontal="center" vertical="center" wrapText="1"/>
    </xf>
    <xf numFmtId="4" fontId="25" fillId="0" borderId="3" xfId="3" quotePrefix="1" applyNumberFormat="1" applyFont="1" applyFill="1" applyBorder="1" applyAlignment="1">
      <alignment horizontal="center" vertical="center" wrapText="1"/>
    </xf>
    <xf numFmtId="0" fontId="36" fillId="0" borderId="0" xfId="0" applyFont="1" applyFill="1" applyAlignment="1">
      <alignment horizontal="centerContinuous" wrapText="1"/>
    </xf>
    <xf numFmtId="0" fontId="38" fillId="0" borderId="0" xfId="0" applyFont="1" applyFill="1"/>
    <xf numFmtId="0" fontId="39" fillId="0" borderId="1" xfId="0" quotePrefix="1" applyFont="1" applyFill="1" applyBorder="1" applyAlignment="1">
      <alignment wrapText="1"/>
    </xf>
    <xf numFmtId="0" fontId="39" fillId="0" borderId="1" xfId="0" applyFont="1" applyFill="1" applyBorder="1" applyAlignment="1">
      <alignment horizontal="center"/>
    </xf>
    <xf numFmtId="4" fontId="39" fillId="0" borderId="1" xfId="0" applyNumberFormat="1" applyFont="1" applyFill="1" applyBorder="1"/>
    <xf numFmtId="0" fontId="39" fillId="0" borderId="1" xfId="0" applyFont="1" applyFill="1" applyBorder="1" applyAlignment="1">
      <alignment horizontal="center" wrapText="1"/>
    </xf>
    <xf numFmtId="0" fontId="12" fillId="0" borderId="0" xfId="0" applyFont="1" applyFill="1"/>
    <xf numFmtId="0" fontId="37" fillId="0" borderId="1" xfId="0" applyFont="1" applyFill="1" applyBorder="1" applyAlignment="1">
      <alignment wrapText="1"/>
    </xf>
    <xf numFmtId="0" fontId="37" fillId="0" borderId="1" xfId="0" applyFont="1" applyFill="1" applyBorder="1" applyAlignment="1">
      <alignment horizontal="center"/>
    </xf>
    <xf numFmtId="4" fontId="37" fillId="0" borderId="1" xfId="0" applyNumberFormat="1" applyFont="1" applyFill="1" applyBorder="1"/>
    <xf numFmtId="0" fontId="37" fillId="0" borderId="4" xfId="0" applyFont="1" applyFill="1" applyBorder="1" applyAlignment="1">
      <alignment horizontal="center"/>
    </xf>
    <xf numFmtId="0" fontId="37" fillId="0" borderId="4" xfId="0" applyFont="1" applyFill="1" applyBorder="1" applyAlignment="1">
      <alignment horizontal="center" wrapText="1"/>
    </xf>
    <xf numFmtId="4" fontId="37" fillId="0" borderId="0" xfId="0" applyNumberFormat="1" applyFont="1" applyFill="1" applyAlignment="1">
      <alignment horizontal="right"/>
    </xf>
    <xf numFmtId="165" fontId="8" fillId="0" borderId="3" xfId="3" applyNumberFormat="1" applyFont="1" applyFill="1" applyBorder="1" applyAlignment="1">
      <alignment horizontal="right" vertical="center" wrapText="1"/>
    </xf>
    <xf numFmtId="4" fontId="37" fillId="0" borderId="1" xfId="0" applyNumberFormat="1" applyFont="1" applyFill="1" applyBorder="1" applyAlignment="1">
      <alignment horizontal="right"/>
    </xf>
    <xf numFmtId="4" fontId="39" fillId="0" borderId="1" xfId="0" applyNumberFormat="1" applyFont="1" applyFill="1" applyBorder="1" applyAlignment="1">
      <alignment horizontal="right"/>
    </xf>
    <xf numFmtId="4" fontId="37" fillId="0" borderId="4" xfId="0" applyNumberFormat="1" applyFont="1" applyFill="1" applyBorder="1" applyAlignment="1">
      <alignment horizontal="right"/>
    </xf>
    <xf numFmtId="4" fontId="25" fillId="0" borderId="0" xfId="0" applyNumberFormat="1" applyFont="1" applyFill="1" applyAlignment="1">
      <alignment horizontal="center" wrapText="1"/>
    </xf>
    <xf numFmtId="0" fontId="41" fillId="0" borderId="0" xfId="4" applyFont="1" applyFill="1"/>
    <xf numFmtId="0" fontId="11" fillId="0" borderId="1" xfId="4" applyFont="1" applyFill="1" applyBorder="1" applyAlignment="1">
      <alignment horizontal="center" vertical="center" wrapText="1"/>
    </xf>
    <xf numFmtId="2" fontId="11" fillId="0" borderId="1" xfId="3" applyNumberFormat="1" applyFont="1" applyFill="1" applyBorder="1" applyAlignment="1">
      <alignment horizontal="center" vertical="center" wrapText="1"/>
    </xf>
    <xf numFmtId="43" fontId="37" fillId="0" borderId="0" xfId="0" applyNumberFormat="1" applyFont="1" applyFill="1" applyAlignment="1">
      <alignment horizontal="centerContinuous"/>
    </xf>
    <xf numFmtId="43" fontId="36" fillId="0" borderId="3" xfId="3" applyNumberFormat="1" applyFont="1" applyFill="1" applyBorder="1" applyAlignment="1">
      <alignment horizontal="center" vertical="center" wrapText="1"/>
    </xf>
    <xf numFmtId="43" fontId="8" fillId="0" borderId="3" xfId="3" quotePrefix="1" applyNumberFormat="1" applyFont="1" applyFill="1" applyBorder="1" applyAlignment="1">
      <alignment horizontal="center" vertical="center" wrapText="1"/>
    </xf>
    <xf numFmtId="0" fontId="39" fillId="0" borderId="1" xfId="0" quotePrefix="1" applyFont="1" applyFill="1" applyBorder="1" applyAlignment="1">
      <alignment horizontal="center" wrapText="1"/>
    </xf>
    <xf numFmtId="0" fontId="39" fillId="0" borderId="1" xfId="0" applyFont="1" applyFill="1" applyBorder="1" applyAlignment="1">
      <alignment horizontal="center" vertical="center"/>
    </xf>
    <xf numFmtId="4" fontId="39" fillId="0" borderId="1" xfId="0" applyNumberFormat="1" applyFont="1" applyFill="1" applyBorder="1" applyAlignment="1">
      <alignment horizontal="right" vertical="center"/>
    </xf>
    <xf numFmtId="0" fontId="39" fillId="0" borderId="1" xfId="0" applyFont="1" applyFill="1" applyBorder="1" applyAlignment="1">
      <alignment horizontal="center" vertical="center" wrapText="1"/>
    </xf>
    <xf numFmtId="0" fontId="12" fillId="0" borderId="0" xfId="0" applyFont="1" applyFill="1" applyAlignment="1">
      <alignment vertical="center"/>
    </xf>
    <xf numFmtId="0" fontId="43" fillId="0" borderId="0" xfId="4" applyFont="1" applyFill="1"/>
    <xf numFmtId="0" fontId="43" fillId="0" borderId="1" xfId="4" applyFont="1" applyFill="1" applyBorder="1" applyAlignment="1">
      <alignment horizontal="center" vertical="center" wrapText="1"/>
    </xf>
    <xf numFmtId="43" fontId="43" fillId="0" borderId="1" xfId="8" applyFont="1" applyFill="1" applyBorder="1" applyAlignment="1">
      <alignment horizontal="center" vertical="center" wrapText="1"/>
    </xf>
    <xf numFmtId="2" fontId="43" fillId="0" borderId="1" xfId="3" applyNumberFormat="1" applyFont="1" applyFill="1" applyBorder="1" applyAlignment="1">
      <alignment horizontal="right" vertical="center" wrapText="1"/>
    </xf>
    <xf numFmtId="164" fontId="41" fillId="0" borderId="1" xfId="3" applyNumberFormat="1" applyFont="1" applyFill="1" applyBorder="1" applyAlignment="1">
      <alignment horizontal="right" vertical="center" wrapText="1"/>
    </xf>
    <xf numFmtId="165" fontId="41" fillId="0" borderId="1" xfId="3" applyNumberFormat="1" applyFont="1" applyFill="1" applyBorder="1" applyAlignment="1">
      <alignment horizontal="center" vertical="center" wrapText="1"/>
    </xf>
    <xf numFmtId="0" fontId="35" fillId="0" borderId="0" xfId="10" applyFill="1"/>
    <xf numFmtId="0" fontId="23" fillId="0" borderId="1" xfId="10" applyFont="1" applyFill="1" applyBorder="1" applyAlignment="1">
      <alignment horizontal="center"/>
    </xf>
    <xf numFmtId="0" fontId="11" fillId="0" borderId="1" xfId="10" applyFont="1" applyFill="1" applyBorder="1" applyAlignment="1">
      <alignment wrapText="1"/>
    </xf>
    <xf numFmtId="0" fontId="10" fillId="0" borderId="1" xfId="10" applyFont="1" applyFill="1" applyBorder="1" applyAlignment="1">
      <alignment horizontal="center"/>
    </xf>
    <xf numFmtId="0" fontId="23" fillId="0" borderId="1" xfId="10" applyFont="1" applyFill="1" applyBorder="1"/>
    <xf numFmtId="0" fontId="41" fillId="0" borderId="1" xfId="10" applyFont="1" applyFill="1" applyBorder="1" applyAlignment="1">
      <alignment horizontal="center" wrapText="1"/>
    </xf>
    <xf numFmtId="0" fontId="44" fillId="0" borderId="1" xfId="10" applyFont="1" applyFill="1" applyBorder="1"/>
    <xf numFmtId="0" fontId="27" fillId="0" borderId="0" xfId="10" applyFont="1" applyFill="1"/>
    <xf numFmtId="0" fontId="44" fillId="0" borderId="1" xfId="4" applyFont="1" applyFill="1" applyBorder="1" applyAlignment="1">
      <alignment vertical="center" wrapText="1"/>
    </xf>
    <xf numFmtId="0" fontId="13" fillId="0" borderId="0" xfId="4" applyFont="1" applyFill="1"/>
    <xf numFmtId="43" fontId="13" fillId="0" borderId="1" xfId="8" applyFont="1" applyFill="1" applyBorder="1" applyAlignment="1">
      <alignment horizontal="center" vertical="center" wrapText="1"/>
    </xf>
    <xf numFmtId="164" fontId="41" fillId="0" borderId="1" xfId="8" applyNumberFormat="1" applyFont="1" applyFill="1" applyBorder="1" applyAlignment="1">
      <alignment horizontal="center" vertical="center" wrapText="1"/>
    </xf>
    <xf numFmtId="0" fontId="24" fillId="0" borderId="0" xfId="0" applyFont="1" applyFill="1" applyAlignment="1">
      <alignment horizontal="left"/>
    </xf>
    <xf numFmtId="0" fontId="18" fillId="0" borderId="1" xfId="5" applyFont="1" applyFill="1" applyBorder="1" applyAlignment="1">
      <alignment horizontal="center" vertical="center" wrapText="1"/>
    </xf>
    <xf numFmtId="2" fontId="11" fillId="0" borderId="1" xfId="5" applyNumberFormat="1" applyFont="1" applyFill="1" applyBorder="1" applyAlignment="1">
      <alignment horizontal="left" vertical="center" wrapText="1"/>
    </xf>
    <xf numFmtId="2" fontId="11" fillId="0" borderId="1" xfId="5" applyNumberFormat="1" applyFont="1" applyFill="1" applyBorder="1" applyAlignment="1">
      <alignment horizontal="center" vertical="center" wrapText="1"/>
    </xf>
    <xf numFmtId="0" fontId="45" fillId="0" borderId="0" xfId="5" applyFont="1" applyFill="1"/>
    <xf numFmtId="0" fontId="11" fillId="0" borderId="0" xfId="5" applyFont="1" applyFill="1"/>
    <xf numFmtId="49" fontId="18" fillId="0" borderId="1" xfId="3" applyNumberFormat="1" applyFont="1" applyFill="1" applyBorder="1" applyAlignment="1">
      <alignment horizontal="center" vertical="center" wrapText="1"/>
    </xf>
    <xf numFmtId="0" fontId="11" fillId="0" borderId="1" xfId="4" applyFont="1" applyFill="1" applyBorder="1"/>
    <xf numFmtId="0" fontId="46" fillId="0" borderId="0" xfId="3" applyFont="1" applyFill="1"/>
    <xf numFmtId="0" fontId="45" fillId="0" borderId="0" xfId="3" applyFont="1" applyFill="1"/>
    <xf numFmtId="2" fontId="11" fillId="0" borderId="1" xfId="3" applyNumberFormat="1" applyFont="1" applyFill="1" applyBorder="1" applyAlignment="1">
      <alignment horizontal="left" vertical="center" wrapText="1"/>
    </xf>
    <xf numFmtId="0" fontId="11" fillId="0" borderId="1" xfId="6" applyFont="1" applyFill="1" applyBorder="1" applyAlignment="1">
      <alignment horizontal="center" vertical="center"/>
    </xf>
    <xf numFmtId="0" fontId="11" fillId="0" borderId="1" xfId="0" applyFont="1" applyFill="1" applyBorder="1" applyAlignment="1">
      <alignment vertical="center" wrapText="1"/>
    </xf>
    <xf numFmtId="0" fontId="11" fillId="0" borderId="1" xfId="5" applyFont="1" applyFill="1" applyBorder="1"/>
    <xf numFmtId="2" fontId="11" fillId="0" borderId="1" xfId="5" applyNumberFormat="1" applyFont="1" applyFill="1" applyBorder="1" applyAlignment="1">
      <alignment horizontal="right"/>
    </xf>
    <xf numFmtId="0" fontId="11" fillId="0" borderId="1" xfId="7" applyFont="1" applyFill="1" applyBorder="1" applyAlignment="1">
      <alignment horizontal="center" vertical="center" wrapText="1"/>
    </xf>
    <xf numFmtId="0" fontId="11" fillId="0" borderId="1" xfId="3" applyFont="1" applyFill="1" applyBorder="1" applyAlignment="1">
      <alignment horizontal="left" vertical="center" wrapText="1"/>
    </xf>
    <xf numFmtId="0" fontId="47" fillId="0" borderId="0" xfId="3" applyFont="1" applyFill="1"/>
    <xf numFmtId="0" fontId="6" fillId="0" borderId="0" xfId="3" applyFont="1" applyFill="1"/>
    <xf numFmtId="2" fontId="11" fillId="0" borderId="1" xfId="0" applyNumberFormat="1" applyFont="1" applyFill="1" applyBorder="1" applyAlignment="1">
      <alignment horizontal="right"/>
    </xf>
    <xf numFmtId="2" fontId="11" fillId="0" borderId="1" xfId="3" applyNumberFormat="1" applyFont="1" applyFill="1" applyBorder="1" applyAlignment="1">
      <alignment horizontal="right" vertical="center"/>
    </xf>
    <xf numFmtId="2" fontId="11" fillId="0" borderId="1" xfId="3" applyNumberFormat="1" applyFont="1" applyFill="1" applyBorder="1" applyAlignment="1">
      <alignment horizontal="center" vertical="center"/>
    </xf>
    <xf numFmtId="0" fontId="45" fillId="0" borderId="0" xfId="3" applyFont="1" applyFill="1" applyAlignment="1">
      <alignment vertical="center"/>
    </xf>
    <xf numFmtId="0" fontId="11" fillId="0" borderId="0" xfId="3" applyFont="1" applyFill="1" applyAlignment="1">
      <alignment vertical="center"/>
    </xf>
    <xf numFmtId="2" fontId="11" fillId="0" borderId="1" xfId="3" applyNumberFormat="1" applyFont="1" applyFill="1" applyBorder="1" applyAlignment="1">
      <alignment horizontal="right" wrapText="1"/>
    </xf>
    <xf numFmtId="0" fontId="45" fillId="0" borderId="0" xfId="3" applyFont="1" applyFill="1" applyAlignment="1">
      <alignment wrapText="1"/>
    </xf>
    <xf numFmtId="0" fontId="11" fillId="0" borderId="0" xfId="3" applyFont="1" applyFill="1" applyAlignment="1">
      <alignment wrapText="1"/>
    </xf>
    <xf numFmtId="0" fontId="18" fillId="0" borderId="1" xfId="3" applyFont="1" applyFill="1" applyBorder="1" applyAlignment="1">
      <alignment horizontal="center"/>
    </xf>
    <xf numFmtId="4" fontId="11" fillId="0" borderId="1" xfId="3" applyNumberFormat="1" applyFont="1" applyFill="1" applyBorder="1" applyAlignment="1">
      <alignment horizontal="right"/>
    </xf>
    <xf numFmtId="0" fontId="46" fillId="0" borderId="0" xfId="3" applyFont="1" applyFill="1" applyAlignment="1">
      <alignment wrapText="1"/>
    </xf>
    <xf numFmtId="0" fontId="18" fillId="0" borderId="1" xfId="3" applyFont="1" applyFill="1" applyBorder="1" applyAlignment="1">
      <alignment horizontal="center" wrapText="1"/>
    </xf>
    <xf numFmtId="0" fontId="47" fillId="0" borderId="0" xfId="3" applyFont="1" applyFill="1" applyAlignment="1">
      <alignment wrapText="1"/>
    </xf>
    <xf numFmtId="0" fontId="6" fillId="0" borderId="0" xfId="3" applyFont="1" applyFill="1" applyAlignment="1">
      <alignment wrapText="1"/>
    </xf>
    <xf numFmtId="0" fontId="18" fillId="0" borderId="1" xfId="3" applyFont="1" applyFill="1" applyBorder="1" applyAlignment="1">
      <alignment horizontal="center" vertical="center"/>
    </xf>
    <xf numFmtId="0" fontId="45" fillId="0" borderId="0" xfId="3" applyFont="1" applyFill="1" applyBorder="1"/>
    <xf numFmtId="0" fontId="11" fillId="0" borderId="0" xfId="3" applyFont="1" applyFill="1" applyBorder="1"/>
    <xf numFmtId="0" fontId="11" fillId="0" borderId="1" xfId="0" applyFont="1" applyFill="1" applyBorder="1" applyAlignment="1">
      <alignment horizontal="right" wrapText="1"/>
    </xf>
    <xf numFmtId="0" fontId="11" fillId="0" borderId="1" xfId="0" applyFont="1" applyFill="1" applyBorder="1" applyAlignment="1">
      <alignment horizontal="left"/>
    </xf>
    <xf numFmtId="0" fontId="18" fillId="2" borderId="1" xfId="3" applyFont="1" applyFill="1" applyBorder="1" applyAlignment="1">
      <alignment horizontal="center"/>
    </xf>
    <xf numFmtId="0" fontId="11" fillId="2" borderId="1" xfId="3" applyFont="1" applyFill="1" applyBorder="1" applyAlignment="1">
      <alignment wrapText="1"/>
    </xf>
    <xf numFmtId="2" fontId="11" fillId="2" borderId="1" xfId="3" applyNumberFormat="1" applyFont="1" applyFill="1" applyBorder="1" applyAlignment="1">
      <alignment horizontal="right"/>
    </xf>
    <xf numFmtId="0" fontId="11" fillId="2" borderId="1" xfId="3" applyFont="1" applyFill="1" applyBorder="1" applyAlignment="1">
      <alignment horizontal="center"/>
    </xf>
    <xf numFmtId="0" fontId="11" fillId="2" borderId="1" xfId="0" applyFont="1" applyFill="1" applyBorder="1" applyAlignment="1">
      <alignment horizontal="center"/>
    </xf>
    <xf numFmtId="0" fontId="45" fillId="2" borderId="0" xfId="3" applyFont="1" applyFill="1"/>
    <xf numFmtId="0" fontId="11" fillId="2" borderId="0" xfId="3" applyFont="1" applyFill="1"/>
    <xf numFmtId="0" fontId="11" fillId="2" borderId="1" xfId="3" applyFont="1" applyFill="1" applyBorder="1"/>
    <xf numFmtId="4" fontId="11" fillId="2" borderId="1" xfId="3" applyNumberFormat="1" applyFont="1" applyFill="1" applyBorder="1" applyAlignment="1">
      <alignment horizontal="right"/>
    </xf>
    <xf numFmtId="0" fontId="45" fillId="2" borderId="0" xfId="3" applyFont="1" applyFill="1" applyBorder="1"/>
    <xf numFmtId="0" fontId="11" fillId="2" borderId="0" xfId="3" applyFont="1" applyFill="1" applyBorder="1"/>
    <xf numFmtId="0" fontId="11" fillId="0" borderId="10" xfId="11" applyFont="1" applyFill="1" applyBorder="1" applyAlignment="1">
      <alignment horizontal="left" vertical="center" wrapText="1"/>
    </xf>
    <xf numFmtId="0" fontId="18" fillId="2" borderId="1" xfId="0" applyFont="1" applyFill="1" applyBorder="1" applyAlignment="1">
      <alignment horizontal="center"/>
    </xf>
    <xf numFmtId="4" fontId="11" fillId="2" borderId="1" xfId="3" applyNumberFormat="1" applyFont="1" applyFill="1" applyBorder="1" applyAlignment="1">
      <alignment horizontal="center"/>
    </xf>
    <xf numFmtId="0" fontId="11" fillId="2" borderId="1" xfId="6" applyFont="1" applyFill="1" applyBorder="1" applyAlignment="1">
      <alignment horizontal="center" vertical="center" wrapText="1"/>
    </xf>
    <xf numFmtId="0" fontId="11" fillId="0" borderId="1" xfId="0" applyFont="1" applyBorder="1"/>
    <xf numFmtId="0" fontId="11" fillId="0" borderId="1" xfId="0" applyFont="1" applyBorder="1" applyAlignment="1">
      <alignment wrapText="1"/>
    </xf>
    <xf numFmtId="4" fontId="11" fillId="0" borderId="1" xfId="0" applyNumberFormat="1" applyFont="1" applyBorder="1" applyAlignment="1">
      <alignment horizontal="center"/>
    </xf>
    <xf numFmtId="0" fontId="11" fillId="0" borderId="1" xfId="0" applyFont="1" applyBorder="1" applyAlignment="1">
      <alignment horizontal="center"/>
    </xf>
    <xf numFmtId="2" fontId="11" fillId="0" borderId="1" xfId="5" applyNumberFormat="1" applyFont="1" applyFill="1" applyBorder="1" applyAlignment="1">
      <alignment horizontal="center"/>
    </xf>
    <xf numFmtId="2" fontId="11" fillId="0" borderId="1" xfId="3" applyNumberFormat="1" applyFont="1" applyFill="1" applyBorder="1" applyAlignment="1">
      <alignment horizontal="center" wrapText="1"/>
    </xf>
    <xf numFmtId="2" fontId="11" fillId="2" borderId="1" xfId="3" applyNumberFormat="1" applyFont="1" applyFill="1" applyBorder="1" applyAlignment="1">
      <alignment horizontal="center"/>
    </xf>
    <xf numFmtId="0" fontId="0" fillId="0" borderId="0" xfId="0" applyAlignment="1">
      <alignment horizontal="center"/>
    </xf>
    <xf numFmtId="0" fontId="25" fillId="0" borderId="1" xfId="0" applyFont="1" applyFill="1" applyBorder="1" applyAlignment="1">
      <alignment horizontal="center" wrapText="1"/>
    </xf>
    <xf numFmtId="0" fontId="30" fillId="0" borderId="0" xfId="0" applyFont="1" applyFill="1" applyBorder="1" applyAlignment="1">
      <alignment horizontal="center" wrapText="1"/>
    </xf>
    <xf numFmtId="0" fontId="13" fillId="0" borderId="11" xfId="3" applyFont="1" applyFill="1" applyBorder="1" applyAlignment="1">
      <alignment horizontal="center" wrapText="1"/>
    </xf>
    <xf numFmtId="0" fontId="30" fillId="0" borderId="0" xfId="3" applyFont="1" applyFill="1" applyBorder="1" applyAlignment="1">
      <alignment horizontal="center" wrapText="1"/>
    </xf>
    <xf numFmtId="0" fontId="30" fillId="0" borderId="0" xfId="0" quotePrefix="1" applyFont="1" applyFill="1" applyBorder="1" applyAlignment="1">
      <alignment horizontal="left" vertical="center" wrapText="1"/>
    </xf>
    <xf numFmtId="0" fontId="30" fillId="0" borderId="0" xfId="0" applyFont="1" applyFill="1" applyBorder="1" applyAlignment="1">
      <alignment horizontal="left" vertical="center" wrapText="1"/>
    </xf>
    <xf numFmtId="166" fontId="11" fillId="0" borderId="1" xfId="0" applyNumberFormat="1" applyFont="1" applyFill="1" applyBorder="1" applyAlignment="1">
      <alignment horizontal="center"/>
    </xf>
    <xf numFmtId="0" fontId="30" fillId="0" borderId="0" xfId="0" quotePrefix="1" applyFont="1" applyFill="1" applyBorder="1" applyAlignment="1">
      <alignment horizontal="left" wrapText="1"/>
    </xf>
    <xf numFmtId="0" fontId="30" fillId="0" borderId="0" xfId="0" applyFont="1" applyFill="1" applyBorder="1" applyAlignment="1">
      <alignment horizontal="left" wrapText="1"/>
    </xf>
    <xf numFmtId="0" fontId="13" fillId="0" borderId="1" xfId="3" applyFont="1" applyFill="1" applyBorder="1" applyAlignment="1">
      <alignment wrapText="1"/>
    </xf>
    <xf numFmtId="0" fontId="11" fillId="0" borderId="11" xfId="3" applyFont="1" applyFill="1" applyBorder="1" applyAlignment="1">
      <alignment horizontal="center" wrapText="1"/>
    </xf>
    <xf numFmtId="0" fontId="25" fillId="0" borderId="1" xfId="0" applyFont="1" applyFill="1" applyBorder="1"/>
    <xf numFmtId="0" fontId="30" fillId="0" borderId="0" xfId="0" applyFont="1" applyFill="1" applyBorder="1" applyAlignment="1">
      <alignment wrapText="1"/>
    </xf>
    <xf numFmtId="0" fontId="13" fillId="0" borderId="1" xfId="0" applyFont="1" applyFill="1" applyBorder="1" applyAlignment="1">
      <alignment wrapText="1"/>
    </xf>
    <xf numFmtId="0" fontId="11" fillId="0" borderId="4" xfId="0" applyFont="1" applyFill="1" applyBorder="1" applyAlignment="1">
      <alignment wrapText="1"/>
    </xf>
    <xf numFmtId="0" fontId="41" fillId="0" borderId="1" xfId="4" applyFont="1" applyFill="1" applyBorder="1" applyAlignment="1">
      <alignment horizontal="center" vertical="center" wrapText="1"/>
    </xf>
    <xf numFmtId="2" fontId="41" fillId="0" borderId="1" xfId="4" applyNumberFormat="1" applyFont="1" applyFill="1" applyBorder="1" applyAlignment="1">
      <alignment horizontal="justify" vertical="center" wrapText="1"/>
    </xf>
    <xf numFmtId="43" fontId="41" fillId="0" borderId="1" xfId="8" applyFont="1" applyFill="1" applyBorder="1" applyAlignment="1">
      <alignment horizontal="right" vertical="center" wrapText="1"/>
    </xf>
    <xf numFmtId="43" fontId="41" fillId="0" borderId="1" xfId="8" applyFont="1" applyFill="1" applyBorder="1" applyAlignment="1">
      <alignment horizontal="center" vertical="center" wrapText="1"/>
    </xf>
    <xf numFmtId="0" fontId="44" fillId="0" borderId="1" xfId="4" applyFont="1" applyFill="1" applyBorder="1" applyAlignment="1">
      <alignment horizontal="center" wrapText="1"/>
    </xf>
    <xf numFmtId="0" fontId="41" fillId="0" borderId="1" xfId="4" applyFont="1" applyFill="1" applyBorder="1" applyAlignment="1">
      <alignment vertical="center" wrapText="1"/>
    </xf>
    <xf numFmtId="2" fontId="41" fillId="0" borderId="1" xfId="3" applyNumberFormat="1" applyFont="1" applyFill="1" applyBorder="1" applyAlignment="1">
      <alignment horizontal="right" vertical="center" wrapText="1"/>
    </xf>
    <xf numFmtId="2" fontId="41" fillId="0" borderId="1" xfId="4" applyNumberFormat="1" applyFont="1" applyFill="1" applyBorder="1" applyAlignment="1">
      <alignment horizontal="center" vertical="center" wrapText="1"/>
    </xf>
    <xf numFmtId="165" fontId="41" fillId="0" borderId="1" xfId="3" quotePrefix="1" applyNumberFormat="1" applyFont="1" applyFill="1" applyBorder="1" applyAlignment="1">
      <alignment horizontal="center" vertical="center" wrapText="1"/>
    </xf>
    <xf numFmtId="2" fontId="18" fillId="0" borderId="1" xfId="3" applyNumberFormat="1" applyFont="1" applyFill="1" applyBorder="1" applyAlignment="1">
      <alignment horizontal="right" vertical="center" wrapText="1"/>
    </xf>
    <xf numFmtId="0" fontId="49" fillId="0" borderId="1" xfId="4" quotePrefix="1" applyFont="1" applyFill="1" applyBorder="1" applyAlignment="1">
      <alignment horizontal="center" wrapText="1"/>
    </xf>
    <xf numFmtId="0" fontId="44" fillId="0" borderId="1" xfId="4" quotePrefix="1" applyFont="1" applyFill="1" applyBorder="1" applyAlignment="1">
      <alignment horizontal="center" wrapText="1"/>
    </xf>
    <xf numFmtId="0" fontId="44" fillId="0" borderId="1" xfId="1" applyFont="1" applyFill="1" applyBorder="1" applyAlignment="1">
      <alignment wrapText="1"/>
    </xf>
    <xf numFmtId="43" fontId="43" fillId="0" borderId="0" xfId="4" applyNumberFormat="1" applyFont="1" applyFill="1"/>
    <xf numFmtId="0" fontId="12" fillId="0" borderId="0" xfId="4" applyFont="1" applyFill="1"/>
    <xf numFmtId="2" fontId="12" fillId="0" borderId="1" xfId="3" applyNumberFormat="1" applyFont="1" applyFill="1" applyBorder="1" applyAlignment="1">
      <alignment horizontal="right" vertical="center" wrapText="1"/>
    </xf>
    <xf numFmtId="0" fontId="11" fillId="0" borderId="0" xfId="10" applyFont="1" applyFill="1"/>
    <xf numFmtId="0" fontId="11" fillId="0" borderId="1" xfId="10" applyFont="1" applyFill="1" applyBorder="1" applyAlignment="1">
      <alignment horizontal="center"/>
    </xf>
    <xf numFmtId="0" fontId="11" fillId="0" borderId="1" xfId="10" applyFont="1" applyFill="1" applyBorder="1"/>
    <xf numFmtId="0" fontId="11" fillId="0" borderId="1" xfId="10" applyFont="1" applyFill="1" applyBorder="1" applyAlignment="1">
      <alignment horizontal="center" wrapText="1"/>
    </xf>
    <xf numFmtId="0" fontId="44" fillId="0" borderId="1" xfId="10" applyFont="1" applyFill="1" applyBorder="1" applyAlignment="1">
      <alignment horizontal="center" wrapText="1"/>
    </xf>
    <xf numFmtId="4" fontId="11" fillId="0" borderId="1" xfId="10" applyNumberFormat="1" applyFont="1" applyFill="1" applyBorder="1" applyAlignment="1">
      <alignment horizontal="right" vertical="center"/>
    </xf>
    <xf numFmtId="0" fontId="41" fillId="0" borderId="1" xfId="10" applyFont="1" applyFill="1" applyBorder="1" applyAlignment="1">
      <alignment horizontal="center" vertical="center" wrapText="1"/>
    </xf>
    <xf numFmtId="0" fontId="11" fillId="0" borderId="1" xfId="10" applyFont="1" applyFill="1" applyBorder="1" applyAlignment="1">
      <alignment horizontal="center" vertical="center" wrapText="1"/>
    </xf>
    <xf numFmtId="0" fontId="44" fillId="0" borderId="1" xfId="10" applyFont="1" applyFill="1" applyBorder="1" applyAlignment="1">
      <alignment wrapText="1"/>
    </xf>
    <xf numFmtId="43" fontId="12" fillId="0" borderId="1" xfId="8" applyFont="1" applyFill="1" applyBorder="1" applyAlignment="1">
      <alignment horizontal="center" vertical="center" wrapText="1"/>
    </xf>
    <xf numFmtId="4" fontId="11" fillId="0" borderId="1" xfId="10" applyNumberFormat="1" applyFont="1" applyFill="1" applyBorder="1" applyAlignment="1">
      <alignment horizontal="center"/>
    </xf>
    <xf numFmtId="2" fontId="11" fillId="0" borderId="1" xfId="4" applyNumberFormat="1" applyFont="1" applyFill="1" applyBorder="1" applyAlignment="1">
      <alignment horizontal="justify" vertical="center" wrapText="1"/>
    </xf>
    <xf numFmtId="43" fontId="11" fillId="0" borderId="1" xfId="8" applyFont="1" applyFill="1" applyBorder="1" applyAlignment="1">
      <alignment horizontal="right" vertical="center" wrapText="1"/>
    </xf>
    <xf numFmtId="0" fontId="11" fillId="0" borderId="0" xfId="4" applyFont="1" applyFill="1"/>
    <xf numFmtId="4" fontId="11" fillId="0" borderId="1" xfId="10" applyNumberFormat="1" applyFont="1" applyFill="1" applyBorder="1" applyAlignment="1"/>
    <xf numFmtId="0" fontId="11" fillId="0" borderId="4" xfId="10" applyFont="1" applyFill="1" applyBorder="1" applyAlignment="1">
      <alignment horizontal="center"/>
    </xf>
    <xf numFmtId="0" fontId="11" fillId="0" borderId="4" xfId="10" applyFont="1" applyFill="1" applyBorder="1" applyAlignment="1">
      <alignment wrapText="1"/>
    </xf>
    <xf numFmtId="4" fontId="11" fillId="0" borderId="4" xfId="10" applyNumberFormat="1" applyFont="1" applyFill="1" applyBorder="1" applyAlignment="1"/>
    <xf numFmtId="165" fontId="11" fillId="0" borderId="2" xfId="3" applyNumberFormat="1" applyFont="1" applyFill="1" applyBorder="1" applyAlignment="1">
      <alignment horizontal="center" vertical="center" wrapText="1"/>
    </xf>
    <xf numFmtId="164" fontId="11" fillId="0" borderId="1" xfId="8" applyNumberFormat="1" applyFont="1" applyFill="1" applyBorder="1" applyAlignment="1">
      <alignment horizontal="center" wrapText="1"/>
    </xf>
    <xf numFmtId="0" fontId="11" fillId="0" borderId="4" xfId="10" applyFont="1" applyFill="1" applyBorder="1"/>
    <xf numFmtId="164" fontId="11" fillId="0" borderId="4" xfId="8" applyNumberFormat="1" applyFont="1" applyFill="1" applyBorder="1" applyAlignment="1">
      <alignment horizontal="center" wrapText="1"/>
    </xf>
    <xf numFmtId="0" fontId="11" fillId="0" borderId="4" xfId="10" applyFont="1" applyFill="1" applyBorder="1" applyAlignment="1">
      <alignment horizontal="center" wrapText="1"/>
    </xf>
    <xf numFmtId="2" fontId="13" fillId="0" borderId="1" xfId="5" applyNumberFormat="1" applyFont="1" applyFill="1" applyBorder="1" applyAlignment="1">
      <alignment horizontal="center" vertical="center" wrapText="1"/>
    </xf>
    <xf numFmtId="4" fontId="11" fillId="0" borderId="1" xfId="5" applyNumberFormat="1" applyFont="1" applyFill="1" applyBorder="1" applyAlignment="1">
      <alignment horizontal="right" vertical="center" wrapText="1"/>
    </xf>
    <xf numFmtId="4" fontId="11" fillId="0" borderId="1" xfId="5" applyNumberFormat="1" applyFont="1" applyFill="1" applyBorder="1" applyAlignment="1">
      <alignment horizontal="right" wrapText="1"/>
    </xf>
    <xf numFmtId="0" fontId="8" fillId="0" borderId="1" xfId="1" applyFont="1" applyFill="1" applyBorder="1" applyAlignment="1">
      <alignment wrapText="1"/>
    </xf>
    <xf numFmtId="0" fontId="8" fillId="0" borderId="0" xfId="1" applyFont="1" applyFill="1" applyBorder="1" applyAlignment="1">
      <alignment wrapText="1"/>
    </xf>
    <xf numFmtId="0" fontId="11" fillId="0" borderId="1" xfId="0" applyFont="1" applyFill="1" applyBorder="1" applyAlignment="1">
      <alignment horizontal="left" wrapText="1"/>
    </xf>
    <xf numFmtId="0" fontId="13" fillId="0" borderId="1" xfId="0" applyFont="1" applyFill="1" applyBorder="1" applyAlignment="1">
      <alignment horizontal="center" wrapText="1"/>
    </xf>
    <xf numFmtId="0" fontId="36" fillId="0" borderId="1" xfId="0" applyFont="1" applyFill="1" applyBorder="1" applyAlignment="1">
      <alignment horizontal="center" wrapText="1"/>
    </xf>
    <xf numFmtId="0" fontId="18" fillId="0" borderId="1" xfId="1" applyFont="1" applyFill="1" applyBorder="1" applyAlignment="1">
      <alignment horizontal="center"/>
    </xf>
    <xf numFmtId="0" fontId="11" fillId="0" borderId="1" xfId="1" applyFont="1" applyFill="1" applyBorder="1" applyAlignment="1">
      <alignment horizontal="left"/>
    </xf>
    <xf numFmtId="0" fontId="13" fillId="0" borderId="1" xfId="1" applyFont="1" applyFill="1" applyBorder="1" applyAlignment="1">
      <alignment horizontal="center"/>
    </xf>
    <xf numFmtId="4" fontId="11" fillId="0" borderId="1" xfId="1" applyNumberFormat="1" applyFont="1" applyFill="1" applyBorder="1" applyAlignment="1">
      <alignment horizontal="right"/>
    </xf>
    <xf numFmtId="4" fontId="11" fillId="0" borderId="1" xfId="1" applyNumberFormat="1" applyFont="1" applyFill="1" applyBorder="1" applyAlignment="1">
      <alignment horizontal="center"/>
    </xf>
    <xf numFmtId="4" fontId="11" fillId="0" borderId="1" xfId="1" applyNumberFormat="1" applyFont="1" applyFill="1" applyBorder="1" applyAlignment="1">
      <alignment horizontal="center" vertical="center" wrapText="1"/>
    </xf>
    <xf numFmtId="0" fontId="11" fillId="0" borderId="1" xfId="1" applyNumberFormat="1" applyFont="1" applyFill="1" applyBorder="1" applyAlignment="1">
      <alignment horizontal="center"/>
    </xf>
    <xf numFmtId="0" fontId="23" fillId="0" borderId="0" xfId="1" applyFont="1" applyFill="1"/>
    <xf numFmtId="0" fontId="11" fillId="0" borderId="1" xfId="1" applyFont="1" applyFill="1" applyBorder="1" applyAlignment="1">
      <alignment horizontal="center"/>
    </xf>
    <xf numFmtId="0" fontId="8" fillId="0" borderId="1" xfId="0" applyFont="1" applyFill="1" applyBorder="1" applyAlignment="1">
      <alignment horizontal="center" vertical="center" wrapText="1"/>
    </xf>
    <xf numFmtId="0" fontId="13" fillId="0" borderId="1" xfId="0" applyFont="1" applyFill="1" applyBorder="1" applyAlignment="1">
      <alignment horizontal="center"/>
    </xf>
    <xf numFmtId="0" fontId="8" fillId="0" borderId="1" xfId="3" applyFont="1" applyFill="1" applyBorder="1" applyAlignment="1">
      <alignment wrapText="1"/>
    </xf>
    <xf numFmtId="0" fontId="36" fillId="0" borderId="1" xfId="0" applyFont="1" applyFill="1" applyBorder="1" applyAlignment="1">
      <alignment horizontal="center"/>
    </xf>
    <xf numFmtId="0" fontId="11" fillId="0" borderId="1" xfId="0" applyFont="1" applyFill="1" applyBorder="1" applyAlignment="1"/>
    <xf numFmtId="4" fontId="11" fillId="0" borderId="1" xfId="8" applyNumberFormat="1" applyFont="1" applyFill="1" applyBorder="1" applyAlignment="1">
      <alignment horizontal="right"/>
    </xf>
    <xf numFmtId="4" fontId="11" fillId="0" borderId="1" xfId="1" applyNumberFormat="1" applyFont="1" applyFill="1" applyBorder="1" applyAlignment="1">
      <alignment horizontal="center" wrapText="1"/>
    </xf>
    <xf numFmtId="0" fontId="26" fillId="0" borderId="4" xfId="0" applyFont="1" applyFill="1" applyBorder="1" applyAlignment="1">
      <alignment horizontal="center" wrapText="1"/>
    </xf>
    <xf numFmtId="0" fontId="11" fillId="0" borderId="0" xfId="5" applyFont="1" applyFill="1" applyAlignment="1">
      <alignment horizontal="center"/>
    </xf>
    <xf numFmtId="4" fontId="7" fillId="0" borderId="1" xfId="5" applyNumberFormat="1" applyFont="1" applyFill="1" applyBorder="1" applyAlignment="1">
      <alignment horizontal="right"/>
    </xf>
    <xf numFmtId="0" fontId="8" fillId="0" borderId="1" xfId="3" applyFont="1" applyFill="1" applyBorder="1" applyAlignment="1">
      <alignment vertical="center" wrapText="1"/>
    </xf>
    <xf numFmtId="164" fontId="18" fillId="0" borderId="1" xfId="8" applyNumberFormat="1" applyFont="1" applyFill="1" applyBorder="1" applyAlignment="1">
      <alignment horizontal="center" vertical="center" wrapText="1"/>
    </xf>
    <xf numFmtId="0" fontId="18" fillId="0" borderId="0" xfId="4" applyFont="1" applyFill="1"/>
    <xf numFmtId="0" fontId="18" fillId="0" borderId="1" xfId="4" applyFont="1" applyFill="1" applyBorder="1" applyAlignment="1">
      <alignment vertical="center" wrapText="1"/>
    </xf>
    <xf numFmtId="2" fontId="18" fillId="0" borderId="1" xfId="4" applyNumberFormat="1" applyFont="1" applyFill="1" applyBorder="1" applyAlignment="1">
      <alignment horizontal="center" vertical="center" wrapText="1"/>
    </xf>
    <xf numFmtId="164" fontId="42" fillId="0" borderId="1" xfId="8" applyNumberFormat="1" applyFont="1" applyFill="1" applyBorder="1" applyAlignment="1">
      <alignment horizontal="center" vertical="center" wrapText="1"/>
    </xf>
    <xf numFmtId="4" fontId="13" fillId="0" borderId="1" xfId="0" applyNumberFormat="1" applyFont="1" applyFill="1" applyBorder="1" applyAlignment="1"/>
    <xf numFmtId="4" fontId="7" fillId="0" borderId="1" xfId="0" applyNumberFormat="1" applyFont="1" applyFill="1" applyBorder="1" applyAlignment="1"/>
    <xf numFmtId="0" fontId="43" fillId="0" borderId="1" xfId="4" applyFont="1" applyFill="1" applyBorder="1"/>
    <xf numFmtId="4" fontId="11" fillId="0" borderId="1" xfId="4" applyNumberFormat="1" applyFont="1" applyFill="1" applyBorder="1" applyAlignment="1">
      <alignment horizontal="right"/>
    </xf>
    <xf numFmtId="0" fontId="18" fillId="0" borderId="2" xfId="5" applyFont="1" applyFill="1" applyBorder="1" applyAlignment="1">
      <alignment horizontal="center" vertical="center" wrapText="1"/>
    </xf>
    <xf numFmtId="2" fontId="11" fillId="0" borderId="2" xfId="5" applyNumberFormat="1" applyFont="1" applyFill="1" applyBorder="1" applyAlignment="1">
      <alignment horizontal="left" vertical="center" wrapText="1"/>
    </xf>
    <xf numFmtId="2" fontId="11" fillId="0" borderId="2" xfId="5" applyNumberFormat="1" applyFont="1" applyFill="1" applyBorder="1" applyAlignment="1">
      <alignment horizontal="center" vertical="center" wrapText="1"/>
    </xf>
    <xf numFmtId="4" fontId="18" fillId="0" borderId="1" xfId="4" applyNumberFormat="1" applyFont="1" applyFill="1" applyBorder="1" applyAlignment="1">
      <alignment horizontal="right"/>
    </xf>
    <xf numFmtId="165" fontId="26" fillId="0" borderId="7" xfId="3" applyNumberFormat="1" applyFont="1" applyFill="1" applyBorder="1" applyAlignment="1">
      <alignment horizontal="center" vertical="center" wrapText="1"/>
    </xf>
    <xf numFmtId="165" fontId="8" fillId="0" borderId="7" xfId="3" applyNumberFormat="1" applyFont="1" applyFill="1" applyBorder="1" applyAlignment="1">
      <alignment horizontal="center" vertical="center" wrapText="1"/>
    </xf>
    <xf numFmtId="43" fontId="8" fillId="0" borderId="7" xfId="3" quotePrefix="1" applyNumberFormat="1" applyFont="1" applyFill="1" applyBorder="1" applyAlignment="1">
      <alignment horizontal="center" vertical="center" wrapText="1"/>
    </xf>
    <xf numFmtId="4" fontId="25" fillId="0" borderId="7" xfId="3" quotePrefix="1" applyNumberFormat="1" applyFont="1" applyFill="1" applyBorder="1" applyAlignment="1">
      <alignment horizontal="center" vertical="center" wrapText="1"/>
    </xf>
    <xf numFmtId="4" fontId="36" fillId="0" borderId="1" xfId="0" applyNumberFormat="1" applyFont="1" applyFill="1" applyBorder="1" applyAlignment="1">
      <alignment horizontal="right"/>
    </xf>
    <xf numFmtId="0" fontId="37" fillId="0" borderId="0" xfId="0" applyFont="1" applyFill="1" applyBorder="1" applyAlignment="1">
      <alignment horizontal="center"/>
    </xf>
    <xf numFmtId="0" fontId="11" fillId="0" borderId="0" xfId="0" applyFont="1" applyFill="1" applyBorder="1"/>
    <xf numFmtId="4" fontId="37" fillId="0" borderId="0" xfId="0" applyNumberFormat="1" applyFont="1" applyFill="1" applyBorder="1" applyAlignment="1">
      <alignment horizontal="right"/>
    </xf>
    <xf numFmtId="2" fontId="17" fillId="0" borderId="1" xfId="3" applyNumberFormat="1" applyFont="1" applyFill="1" applyBorder="1" applyAlignment="1">
      <alignment horizontal="center" vertical="center" wrapText="1"/>
    </xf>
    <xf numFmtId="0" fontId="18" fillId="0" borderId="1" xfId="3" applyFont="1" applyFill="1" applyBorder="1" applyAlignment="1">
      <alignment wrapText="1"/>
    </xf>
    <xf numFmtId="0" fontId="18" fillId="0" borderId="1" xfId="3" applyFont="1" applyFill="1" applyBorder="1" applyAlignment="1">
      <alignment horizontal="center" vertical="center" wrapText="1"/>
    </xf>
    <xf numFmtId="0" fontId="11" fillId="0" borderId="1" xfId="1" applyFont="1" applyFill="1" applyBorder="1" applyAlignment="1">
      <alignment horizontal="left" vertical="center" wrapText="1"/>
    </xf>
    <xf numFmtId="0" fontId="13" fillId="0" borderId="1" xfId="1" applyFont="1" applyFill="1" applyBorder="1" applyAlignment="1">
      <alignment horizontal="center" vertical="center" wrapText="1"/>
    </xf>
    <xf numFmtId="4" fontId="11" fillId="0" borderId="1" xfId="1" applyNumberFormat="1" applyFont="1" applyFill="1" applyBorder="1" applyAlignment="1">
      <alignment horizontal="right" wrapText="1"/>
    </xf>
    <xf numFmtId="0" fontId="18" fillId="0" borderId="1" xfId="1" applyFont="1" applyFill="1" applyBorder="1" applyAlignment="1">
      <alignment horizontal="center" vertical="center"/>
    </xf>
    <xf numFmtId="0" fontId="37" fillId="0" borderId="0" xfId="0" applyFont="1" applyFill="1" applyAlignment="1">
      <alignment horizontal="right" wrapText="1"/>
    </xf>
    <xf numFmtId="0" fontId="17" fillId="0" borderId="0" xfId="5" applyFont="1" applyFill="1"/>
    <xf numFmtId="0" fontId="17" fillId="0" borderId="1" xfId="3" applyFont="1" applyFill="1" applyBorder="1" applyAlignment="1">
      <alignment horizontal="center"/>
    </xf>
    <xf numFmtId="0" fontId="17" fillId="0" borderId="1" xfId="7" applyFont="1" applyFill="1" applyBorder="1" applyAlignment="1">
      <alignment horizontal="center" vertical="center" wrapText="1"/>
    </xf>
    <xf numFmtId="0" fontId="17" fillId="0" borderId="1" xfId="4" applyFont="1" applyFill="1" applyBorder="1" applyAlignment="1">
      <alignment horizontal="center"/>
    </xf>
    <xf numFmtId="0" fontId="17" fillId="0" borderId="1" xfId="6" applyFont="1" applyFill="1" applyBorder="1" applyAlignment="1">
      <alignment horizontal="center" vertical="center" wrapText="1"/>
    </xf>
    <xf numFmtId="164" fontId="18" fillId="0" borderId="1" xfId="0" applyNumberFormat="1" applyFont="1" applyFill="1" applyBorder="1" applyAlignment="1">
      <alignment horizontal="center"/>
    </xf>
    <xf numFmtId="165" fontId="18" fillId="0" borderId="1" xfId="3" applyNumberFormat="1" applyFont="1" applyFill="1" applyBorder="1" applyAlignment="1">
      <alignment horizontal="left" vertical="center" wrapText="1"/>
    </xf>
    <xf numFmtId="0" fontId="18" fillId="0" borderId="0" xfId="3" applyFont="1" applyFill="1" applyAlignment="1">
      <alignment horizontal="center"/>
    </xf>
    <xf numFmtId="0" fontId="18" fillId="0" borderId="1" xfId="1" applyFont="1" applyFill="1" applyBorder="1" applyAlignment="1">
      <alignment horizontal="left"/>
    </xf>
    <xf numFmtId="4" fontId="18" fillId="0" borderId="1" xfId="1" applyNumberFormat="1" applyFont="1" applyFill="1" applyBorder="1" applyAlignment="1">
      <alignment horizontal="right"/>
    </xf>
    <xf numFmtId="4" fontId="18" fillId="0" borderId="1" xfId="1" applyNumberFormat="1" applyFont="1" applyFill="1" applyBorder="1" applyAlignment="1">
      <alignment horizontal="center"/>
    </xf>
    <xf numFmtId="4" fontId="18" fillId="0" borderId="1" xfId="1" applyNumberFormat="1" applyFont="1" applyFill="1" applyBorder="1" applyAlignment="1">
      <alignment horizontal="center" vertical="center" wrapText="1"/>
    </xf>
    <xf numFmtId="0" fontId="18" fillId="0" borderId="1" xfId="1" applyNumberFormat="1" applyFont="1" applyFill="1" applyBorder="1" applyAlignment="1">
      <alignment horizontal="center"/>
    </xf>
    <xf numFmtId="0" fontId="26" fillId="0" borderId="1" xfId="1" applyFont="1" applyFill="1" applyBorder="1" applyAlignment="1">
      <alignment wrapText="1"/>
    </xf>
    <xf numFmtId="0" fontId="51" fillId="0" borderId="0" xfId="1" applyFont="1" applyFill="1"/>
    <xf numFmtId="0" fontId="26" fillId="0" borderId="1" xfId="0" quotePrefix="1" applyFont="1" applyFill="1" applyBorder="1" applyAlignment="1">
      <alignment horizontal="center" wrapText="1"/>
    </xf>
    <xf numFmtId="164" fontId="18" fillId="0" borderId="1" xfId="0" applyNumberFormat="1" applyFont="1" applyFill="1" applyBorder="1" applyAlignment="1">
      <alignment horizontal="center" wrapText="1"/>
    </xf>
    <xf numFmtId="0" fontId="18" fillId="0" borderId="1" xfId="4" applyFont="1" applyFill="1" applyBorder="1" applyAlignment="1">
      <alignment horizontal="center"/>
    </xf>
    <xf numFmtId="165" fontId="18" fillId="0" borderId="2" xfId="3" applyNumberFormat="1" applyFont="1" applyFill="1" applyBorder="1" applyAlignment="1">
      <alignment horizontal="center" vertical="center" wrapText="1"/>
    </xf>
    <xf numFmtId="4" fontId="11" fillId="0" borderId="2" xfId="3" quotePrefix="1" applyNumberFormat="1" applyFont="1" applyFill="1" applyBorder="1" applyAlignment="1">
      <alignment horizontal="center" vertical="center" wrapText="1"/>
    </xf>
    <xf numFmtId="4" fontId="18" fillId="0" borderId="1" xfId="3" quotePrefix="1" applyNumberFormat="1" applyFont="1" applyFill="1" applyBorder="1" applyAlignment="1">
      <alignment horizontal="center" vertical="center" wrapText="1"/>
    </xf>
    <xf numFmtId="49" fontId="7" fillId="0" borderId="4" xfId="3" applyNumberFormat="1" applyFont="1" applyFill="1" applyBorder="1" applyAlignment="1">
      <alignment horizontal="center" vertical="center" wrapText="1"/>
    </xf>
    <xf numFmtId="0" fontId="7" fillId="0" borderId="4" xfId="1" quotePrefix="1" applyFont="1" applyFill="1" applyBorder="1" applyAlignment="1">
      <alignment horizontal="center" vertical="center"/>
    </xf>
    <xf numFmtId="4" fontId="7" fillId="0" borderId="4" xfId="1" quotePrefix="1" applyNumberFormat="1" applyFont="1" applyFill="1" applyBorder="1" applyAlignment="1">
      <alignment horizontal="right" vertical="center"/>
    </xf>
    <xf numFmtId="4" fontId="7" fillId="0" borderId="4" xfId="1" quotePrefix="1" applyNumberFormat="1" applyFont="1" applyFill="1" applyBorder="1" applyAlignment="1">
      <alignment horizontal="center" vertical="center"/>
    </xf>
    <xf numFmtId="4" fontId="7" fillId="0" borderId="4" xfId="1" applyNumberFormat="1" applyFont="1" applyFill="1" applyBorder="1" applyAlignment="1">
      <alignment horizontal="center" vertical="center" wrapText="1"/>
    </xf>
    <xf numFmtId="0" fontId="7" fillId="0" borderId="4" xfId="1" applyNumberFormat="1" applyFont="1" applyFill="1" applyBorder="1" applyAlignment="1">
      <alignment horizontal="center"/>
    </xf>
    <xf numFmtId="4" fontId="11" fillId="0" borderId="1" xfId="4" applyNumberFormat="1" applyFont="1" applyFill="1" applyBorder="1" applyAlignment="1">
      <alignment horizontal="right" vertical="center"/>
    </xf>
    <xf numFmtId="0" fontId="36" fillId="0" borderId="0" xfId="0" applyFont="1" applyFill="1" applyAlignment="1">
      <alignment horizontal="left"/>
    </xf>
    <xf numFmtId="4" fontId="18" fillId="0" borderId="1" xfId="0" applyNumberFormat="1" applyFont="1" applyFill="1" applyBorder="1" applyAlignment="1">
      <alignment horizontal="center"/>
    </xf>
    <xf numFmtId="0" fontId="56" fillId="0" borderId="0" xfId="0" applyFont="1"/>
    <xf numFmtId="0" fontId="55" fillId="0" borderId="1" xfId="0" applyFont="1" applyFill="1" applyBorder="1" applyAlignment="1">
      <alignment horizontal="center"/>
    </xf>
    <xf numFmtId="4" fontId="55" fillId="0" borderId="1" xfId="0" applyNumberFormat="1" applyFont="1" applyFill="1" applyBorder="1" applyAlignment="1">
      <alignment horizontal="right"/>
    </xf>
    <xf numFmtId="0" fontId="55" fillId="0" borderId="1" xfId="0" applyFont="1" applyFill="1" applyBorder="1" applyAlignment="1">
      <alignment horizontal="center" wrapText="1"/>
    </xf>
    <xf numFmtId="0" fontId="42" fillId="0" borderId="0" xfId="0" applyFont="1" applyFill="1"/>
    <xf numFmtId="0" fontId="37" fillId="0" borderId="1" xfId="0" quotePrefix="1" applyFont="1" applyFill="1" applyBorder="1" applyAlignment="1">
      <alignment horizontal="center" wrapText="1"/>
    </xf>
    <xf numFmtId="0" fontId="41" fillId="0" borderId="1" xfId="0" applyFont="1" applyFill="1" applyBorder="1" applyAlignment="1">
      <alignment horizontal="center"/>
    </xf>
    <xf numFmtId="0" fontId="41" fillId="0" borderId="0" xfId="0" applyFont="1" applyFill="1"/>
    <xf numFmtId="0" fontId="24" fillId="0" borderId="0" xfId="0" applyFont="1" applyFill="1" applyAlignment="1">
      <alignment horizontal="centerContinuous" wrapText="1"/>
    </xf>
    <xf numFmtId="4" fontId="24" fillId="0" borderId="0" xfId="0" applyNumberFormat="1" applyFont="1" applyFill="1" applyAlignment="1">
      <alignment horizontal="centerContinuous"/>
    </xf>
    <xf numFmtId="43" fontId="24" fillId="0" borderId="0" xfId="0" applyNumberFormat="1" applyFont="1" applyFill="1" applyAlignment="1">
      <alignment horizontal="centerContinuous"/>
    </xf>
    <xf numFmtId="4" fontId="24" fillId="0" borderId="0" xfId="0" applyNumberFormat="1" applyFont="1" applyFill="1" applyAlignment="1">
      <alignment horizontal="centerContinuous" wrapText="1"/>
    </xf>
    <xf numFmtId="0" fontId="11" fillId="0" borderId="13" xfId="11" applyFont="1" applyFill="1" applyBorder="1" applyAlignment="1">
      <alignment horizontal="left" vertical="center" wrapText="1"/>
    </xf>
    <xf numFmtId="0" fontId="13" fillId="0" borderId="11" xfId="4" applyFont="1" applyFill="1" applyBorder="1" applyAlignment="1">
      <alignment horizontal="center"/>
    </xf>
    <xf numFmtId="0" fontId="43" fillId="0" borderId="11" xfId="4" applyFont="1" applyFill="1" applyBorder="1" applyAlignment="1">
      <alignment horizontal="center"/>
    </xf>
    <xf numFmtId="0" fontId="12" fillId="0" borderId="11" xfId="4" applyFont="1" applyFill="1" applyBorder="1" applyAlignment="1">
      <alignment horizontal="center"/>
    </xf>
    <xf numFmtId="0" fontId="10" fillId="0" borderId="11" xfId="10" applyFont="1" applyFill="1" applyBorder="1" applyAlignment="1">
      <alignment horizontal="center"/>
    </xf>
    <xf numFmtId="0" fontId="11" fillId="0" borderId="11" xfId="10" applyFont="1" applyFill="1" applyBorder="1" applyAlignment="1">
      <alignment horizontal="center"/>
    </xf>
    <xf numFmtId="2" fontId="11" fillId="0" borderId="2" xfId="5" applyNumberFormat="1" applyFont="1" applyFill="1" applyBorder="1" applyAlignment="1">
      <alignment horizontal="right" vertical="center" wrapText="1"/>
    </xf>
    <xf numFmtId="2" fontId="11" fillId="0" borderId="2" xfId="5" applyNumberFormat="1" applyFont="1" applyFill="1" applyBorder="1" applyAlignment="1">
      <alignment horizontal="right" wrapText="1"/>
    </xf>
    <xf numFmtId="4" fontId="8" fillId="0" borderId="2" xfId="5" applyNumberFormat="1" applyFont="1" applyFill="1" applyBorder="1"/>
    <xf numFmtId="4" fontId="40" fillId="0" borderId="1" xfId="3" applyNumberFormat="1" applyFont="1" applyFill="1" applyBorder="1"/>
    <xf numFmtId="0" fontId="46" fillId="0" borderId="1" xfId="3" applyFont="1" applyFill="1" applyBorder="1"/>
    <xf numFmtId="4" fontId="8" fillId="0" borderId="1" xfId="5" applyNumberFormat="1" applyFont="1" applyFill="1" applyBorder="1"/>
    <xf numFmtId="4" fontId="48" fillId="0" borderId="1" xfId="3" applyNumberFormat="1" applyFont="1" applyFill="1" applyBorder="1"/>
    <xf numFmtId="4" fontId="8" fillId="0" borderId="1" xfId="3" applyNumberFormat="1" applyFont="1" applyFill="1" applyBorder="1"/>
    <xf numFmtId="4" fontId="8" fillId="0" borderId="1" xfId="3" applyNumberFormat="1" applyFont="1" applyFill="1" applyBorder="1" applyAlignment="1">
      <alignment vertical="center"/>
    </xf>
    <xf numFmtId="0" fontId="45" fillId="0" borderId="1" xfId="3" applyFont="1" applyFill="1" applyBorder="1" applyAlignment="1">
      <alignment wrapText="1"/>
    </xf>
    <xf numFmtId="4" fontId="40" fillId="0" borderId="1" xfId="3" applyNumberFormat="1" applyFont="1" applyFill="1" applyBorder="1" applyAlignment="1">
      <alignment wrapText="1"/>
    </xf>
    <xf numFmtId="4" fontId="48" fillId="0" borderId="1" xfId="3" applyNumberFormat="1" applyFont="1" applyFill="1" applyBorder="1" applyAlignment="1">
      <alignment wrapText="1"/>
    </xf>
    <xf numFmtId="0" fontId="45" fillId="0" borderId="1" xfId="3" applyFont="1" applyFill="1" applyBorder="1"/>
    <xf numFmtId="4" fontId="8" fillId="2" borderId="1" xfId="3" applyNumberFormat="1" applyFont="1" applyFill="1" applyBorder="1"/>
    <xf numFmtId="0" fontId="11" fillId="0" borderId="1" xfId="11" applyFont="1" applyFill="1" applyBorder="1" applyAlignment="1">
      <alignment horizontal="left" vertical="center" wrapText="1"/>
    </xf>
    <xf numFmtId="0" fontId="11" fillId="0" borderId="1" xfId="11" applyFont="1" applyFill="1" applyBorder="1" applyAlignment="1">
      <alignment horizontal="center" vertical="center" wrapText="1"/>
    </xf>
    <xf numFmtId="4" fontId="11" fillId="0" borderId="1" xfId="5" applyNumberFormat="1" applyFont="1" applyFill="1" applyBorder="1" applyAlignment="1">
      <alignment horizontal="right"/>
    </xf>
    <xf numFmtId="4" fontId="8" fillId="0" borderId="1" xfId="11" applyNumberFormat="1" applyFont="1" applyFill="1" applyBorder="1" applyAlignment="1">
      <alignment horizontal="left" vertical="center" wrapText="1"/>
    </xf>
    <xf numFmtId="0" fontId="41" fillId="0" borderId="1" xfId="4" applyFont="1" applyFill="1" applyBorder="1"/>
    <xf numFmtId="0" fontId="0" fillId="0" borderId="1" xfId="0" applyBorder="1"/>
    <xf numFmtId="0" fontId="44" fillId="0" borderId="1" xfId="4" quotePrefix="1" applyFont="1" applyFill="1" applyBorder="1" applyAlignment="1">
      <alignment horizontal="left" wrapText="1"/>
    </xf>
    <xf numFmtId="0" fontId="0" fillId="0" borderId="4" xfId="0" applyBorder="1"/>
    <xf numFmtId="4" fontId="11" fillId="0" borderId="1" xfId="3" applyNumberFormat="1" applyFont="1" applyFill="1" applyBorder="1" applyAlignment="1">
      <alignment horizontal="center"/>
    </xf>
    <xf numFmtId="4" fontId="11" fillId="0" borderId="1" xfId="4" applyNumberFormat="1" applyFont="1" applyFill="1" applyBorder="1" applyAlignment="1">
      <alignment horizontal="center"/>
    </xf>
    <xf numFmtId="4" fontId="11" fillId="0" borderId="1" xfId="0" applyNumberFormat="1" applyFont="1" applyFill="1" applyBorder="1" applyAlignment="1">
      <alignment horizontal="right" vertical="center" wrapText="1"/>
    </xf>
    <xf numFmtId="4" fontId="18" fillId="0" borderId="1" xfId="3" applyNumberFormat="1" applyFont="1" applyFill="1" applyBorder="1" applyAlignment="1">
      <alignment horizontal="center"/>
    </xf>
    <xf numFmtId="4" fontId="17" fillId="0" borderId="1" xfId="5" applyNumberFormat="1" applyFont="1" applyFill="1" applyBorder="1" applyAlignment="1">
      <alignment horizontal="right"/>
    </xf>
    <xf numFmtId="0" fontId="58" fillId="0" borderId="1" xfId="0" applyFont="1" applyFill="1" applyBorder="1" applyAlignment="1">
      <alignment horizontal="center"/>
    </xf>
    <xf numFmtId="4" fontId="58" fillId="0" borderId="1" xfId="0" applyNumberFormat="1" applyFont="1" applyFill="1" applyBorder="1" applyAlignment="1">
      <alignment horizontal="right"/>
    </xf>
    <xf numFmtId="0" fontId="58" fillId="0" borderId="1" xfId="0" applyFont="1" applyFill="1" applyBorder="1" applyAlignment="1">
      <alignment horizontal="center" wrapText="1"/>
    </xf>
    <xf numFmtId="0" fontId="11" fillId="0" borderId="1" xfId="5" applyFont="1" applyFill="1" applyBorder="1" applyAlignment="1">
      <alignment horizontal="center" wrapText="1"/>
    </xf>
    <xf numFmtId="0" fontId="11" fillId="0" borderId="1" xfId="3" applyFont="1" applyFill="1" applyBorder="1" applyAlignment="1">
      <alignment horizontal="center" vertical="center" wrapText="1"/>
    </xf>
    <xf numFmtId="0" fontId="11" fillId="2" borderId="1" xfId="3" applyFont="1" applyFill="1" applyBorder="1" applyAlignment="1">
      <alignment horizontal="center" wrapText="1"/>
    </xf>
    <xf numFmtId="164" fontId="11" fillId="0" borderId="1" xfId="0" applyNumberFormat="1" applyFont="1" applyBorder="1" applyAlignment="1">
      <alignment horizontal="center" wrapText="1"/>
    </xf>
    <xf numFmtId="0" fontId="11" fillId="2" borderId="1" xfId="0" applyFont="1" applyFill="1" applyBorder="1" applyAlignment="1">
      <alignment horizontal="center" wrapText="1"/>
    </xf>
    <xf numFmtId="0" fontId="0" fillId="0" borderId="0" xfId="0" applyAlignment="1">
      <alignment wrapText="1"/>
    </xf>
    <xf numFmtId="0" fontId="8" fillId="0" borderId="9" xfId="3" applyFont="1" applyFill="1" applyBorder="1" applyAlignment="1">
      <alignment horizontal="center" vertical="center" wrapText="1"/>
    </xf>
    <xf numFmtId="0" fontId="8" fillId="0" borderId="5" xfId="3" applyFont="1" applyFill="1" applyBorder="1" applyAlignment="1">
      <alignment horizontal="center" vertical="center" wrapText="1"/>
    </xf>
    <xf numFmtId="0" fontId="8" fillId="0" borderId="12" xfId="3" applyFont="1" applyFill="1" applyBorder="1" applyAlignment="1">
      <alignment horizontal="center" vertical="center" wrapText="1"/>
    </xf>
    <xf numFmtId="0" fontId="17" fillId="0" borderId="0" xfId="5" applyFont="1" applyFill="1" applyAlignment="1">
      <alignment horizontal="center"/>
    </xf>
    <xf numFmtId="165" fontId="37" fillId="0" borderId="1" xfId="3" applyNumberFormat="1" applyFont="1" applyFill="1" applyBorder="1" applyAlignment="1">
      <alignment horizontal="center" vertical="center" wrapText="1"/>
    </xf>
    <xf numFmtId="0" fontId="37" fillId="0" borderId="1" xfId="10" applyFont="1" applyFill="1" applyBorder="1" applyAlignment="1">
      <alignment horizontal="right"/>
    </xf>
    <xf numFmtId="0" fontId="37" fillId="0" borderId="1" xfId="10" applyFont="1" applyFill="1" applyBorder="1" applyAlignment="1">
      <alignment horizontal="center" wrapText="1"/>
    </xf>
    <xf numFmtId="0" fontId="37" fillId="0" borderId="1" xfId="10" applyFont="1" applyFill="1" applyBorder="1" applyAlignment="1">
      <alignment horizontal="center"/>
    </xf>
    <xf numFmtId="0" fontId="17" fillId="0" borderId="1" xfId="5" applyFont="1" applyFill="1" applyBorder="1" applyAlignment="1">
      <alignment horizontal="center"/>
    </xf>
    <xf numFmtId="0" fontId="17" fillId="0" borderId="4" xfId="5" applyFont="1" applyFill="1" applyBorder="1" applyAlignment="1">
      <alignment horizontal="center"/>
    </xf>
    <xf numFmtId="0" fontId="37" fillId="0" borderId="0" xfId="0" quotePrefix="1" applyFont="1" applyFill="1" applyBorder="1" applyAlignment="1">
      <alignment wrapText="1"/>
    </xf>
    <xf numFmtId="4" fontId="37" fillId="0" borderId="0" xfId="0" applyNumberFormat="1" applyFont="1" applyFill="1" applyBorder="1"/>
    <xf numFmtId="43" fontId="39" fillId="0" borderId="0" xfId="0" applyNumberFormat="1" applyFont="1" applyFill="1" applyBorder="1"/>
    <xf numFmtId="4" fontId="25" fillId="0" borderId="0" xfId="0" applyNumberFormat="1" applyFont="1" applyFill="1" applyBorder="1" applyAlignment="1">
      <alignment horizontal="center" wrapText="1"/>
    </xf>
    <xf numFmtId="0" fontId="37" fillId="0" borderId="0" xfId="0" applyFont="1" applyFill="1" applyBorder="1" applyAlignment="1">
      <alignment horizontal="center" wrapText="1"/>
    </xf>
    <xf numFmtId="0" fontId="42" fillId="0" borderId="0" xfId="0" applyFont="1" applyFill="1" applyAlignment="1">
      <alignment horizontal="center"/>
    </xf>
    <xf numFmtId="0" fontId="52" fillId="0" borderId="2" xfId="0" applyFont="1" applyFill="1" applyBorder="1" applyAlignment="1">
      <alignment horizontal="center"/>
    </xf>
    <xf numFmtId="0" fontId="37" fillId="0" borderId="1" xfId="4" applyFont="1" applyFill="1" applyBorder="1" applyAlignment="1">
      <alignment horizontal="center" vertical="center" wrapText="1"/>
    </xf>
    <xf numFmtId="0" fontId="51" fillId="0" borderId="2" xfId="0" applyFont="1" applyBorder="1" applyAlignment="1">
      <alignment horizontal="center"/>
    </xf>
    <xf numFmtId="0" fontId="51" fillId="0" borderId="2" xfId="0" applyFont="1" applyBorder="1" applyAlignment="1">
      <alignment horizontal="center" wrapText="1"/>
    </xf>
    <xf numFmtId="0" fontId="60" fillId="0" borderId="0" xfId="0" applyFont="1"/>
    <xf numFmtId="0" fontId="51" fillId="0" borderId="1" xfId="0" applyFont="1" applyBorder="1" applyAlignment="1">
      <alignment horizontal="center"/>
    </xf>
    <xf numFmtId="0" fontId="51" fillId="0" borderId="1" xfId="0" applyFont="1" applyBorder="1" applyAlignment="1">
      <alignment wrapText="1"/>
    </xf>
    <xf numFmtId="0" fontId="51" fillId="0" borderId="1" xfId="0" applyFont="1" applyBorder="1"/>
    <xf numFmtId="0" fontId="23" fillId="0" borderId="1" xfId="0" applyFont="1" applyBorder="1" applyAlignment="1">
      <alignment horizontal="center"/>
    </xf>
    <xf numFmtId="0" fontId="23" fillId="0" borderId="1" xfId="0" applyFont="1" applyBorder="1" applyAlignment="1">
      <alignment wrapText="1"/>
    </xf>
    <xf numFmtId="0" fontId="23" fillId="0" borderId="1" xfId="0" applyFont="1" applyBorder="1"/>
    <xf numFmtId="0" fontId="51" fillId="0" borderId="4" xfId="0" applyFont="1" applyBorder="1" applyAlignment="1">
      <alignment horizontal="center"/>
    </xf>
    <xf numFmtId="0" fontId="51" fillId="0" borderId="4" xfId="0" applyFont="1" applyBorder="1" applyAlignment="1">
      <alignment wrapText="1"/>
    </xf>
    <xf numFmtId="0" fontId="51" fillId="0" borderId="4" xfId="0" applyFont="1" applyBorder="1"/>
    <xf numFmtId="0" fontId="23" fillId="0" borderId="4" xfId="0" applyFont="1" applyBorder="1" applyAlignment="1">
      <alignment horizontal="center" wrapText="1"/>
    </xf>
    <xf numFmtId="0" fontId="18" fillId="0" borderId="0" xfId="0" applyFont="1" applyFill="1" applyAlignment="1">
      <alignment horizontal="centerContinuous" vertical="center"/>
    </xf>
    <xf numFmtId="0" fontId="23" fillId="0" borderId="0" xfId="0" applyFont="1"/>
    <xf numFmtId="0" fontId="37" fillId="0" borderId="1" xfId="0" applyFont="1" applyFill="1" applyBorder="1" applyAlignment="1">
      <alignment horizontal="center" vertical="center"/>
    </xf>
    <xf numFmtId="165" fontId="18" fillId="0" borderId="2" xfId="3" applyNumberFormat="1" applyFont="1" applyFill="1" applyBorder="1" applyAlignment="1">
      <alignment vertical="center" wrapText="1"/>
    </xf>
    <xf numFmtId="4" fontId="18" fillId="0" borderId="2" xfId="3" quotePrefix="1" applyNumberFormat="1" applyFont="1" applyFill="1" applyBorder="1" applyAlignment="1">
      <alignment horizontal="center" vertical="center" wrapText="1"/>
    </xf>
    <xf numFmtId="0" fontId="11" fillId="0" borderId="1" xfId="1" applyFont="1" applyFill="1" applyBorder="1" applyAlignment="1">
      <alignment wrapText="1"/>
    </xf>
    <xf numFmtId="0" fontId="17" fillId="0" borderId="1" xfId="3" applyFont="1" applyFill="1" applyBorder="1" applyAlignment="1">
      <alignment horizontal="center" wrapText="1"/>
    </xf>
    <xf numFmtId="0" fontId="7" fillId="0" borderId="4" xfId="3" applyFont="1" applyFill="1" applyBorder="1" applyAlignment="1">
      <alignment horizontal="center" wrapText="1"/>
    </xf>
    <xf numFmtId="0" fontId="51" fillId="0" borderId="15" xfId="0" applyFont="1" applyBorder="1" applyAlignment="1"/>
    <xf numFmtId="0" fontId="54" fillId="0" borderId="0" xfId="0" applyFont="1" applyBorder="1" applyAlignment="1">
      <alignment horizontal="center"/>
    </xf>
    <xf numFmtId="0" fontId="23" fillId="0" borderId="0" xfId="0" applyFont="1" applyBorder="1" applyAlignment="1">
      <alignment horizontal="center"/>
    </xf>
    <xf numFmtId="0" fontId="23" fillId="0" borderId="0" xfId="0" applyFont="1" applyBorder="1" applyAlignment="1">
      <alignment horizontal="centerContinuous"/>
    </xf>
    <xf numFmtId="0" fontId="61" fillId="0" borderId="0" xfId="0" applyFont="1" applyBorder="1" applyAlignment="1">
      <alignment horizontal="center"/>
    </xf>
    <xf numFmtId="0" fontId="60" fillId="0" borderId="0" xfId="0" applyFont="1" applyBorder="1"/>
    <xf numFmtId="0" fontId="60" fillId="0" borderId="18" xfId="0" applyFont="1" applyBorder="1"/>
    <xf numFmtId="0" fontId="60" fillId="0" borderId="17" xfId="0" applyFont="1" applyBorder="1"/>
    <xf numFmtId="0" fontId="60" fillId="0" borderId="19" xfId="0" applyFont="1" applyBorder="1"/>
    <xf numFmtId="0" fontId="60" fillId="0" borderId="20" xfId="0" applyFont="1" applyBorder="1"/>
    <xf numFmtId="0" fontId="60" fillId="0" borderId="21" xfId="0" applyFont="1" applyBorder="1"/>
    <xf numFmtId="0" fontId="23" fillId="0" borderId="14" xfId="0" applyFont="1" applyBorder="1"/>
    <xf numFmtId="0" fontId="23" fillId="0" borderId="16" xfId="0" applyFont="1" applyBorder="1"/>
    <xf numFmtId="0" fontId="23" fillId="0" borderId="17" xfId="0" applyFont="1" applyBorder="1"/>
    <xf numFmtId="0" fontId="51" fillId="0" borderId="0" xfId="0" applyFont="1" applyBorder="1" applyAlignment="1">
      <alignment horizontal="center"/>
    </xf>
    <xf numFmtId="0" fontId="23" fillId="0" borderId="18" xfId="0" applyFont="1" applyBorder="1"/>
    <xf numFmtId="0" fontId="51" fillId="0" borderId="0" xfId="0" applyFont="1" applyBorder="1" applyAlignment="1">
      <alignment horizontal="centerContinuous"/>
    </xf>
    <xf numFmtId="0" fontId="61" fillId="0" borderId="0" xfId="0" applyFont="1" applyBorder="1"/>
    <xf numFmtId="165" fontId="11" fillId="0" borderId="7" xfId="3" applyNumberFormat="1" applyFont="1" applyFill="1" applyBorder="1" applyAlignment="1">
      <alignment horizontal="center" vertical="center" wrapText="1"/>
    </xf>
    <xf numFmtId="4" fontId="11" fillId="0" borderId="7" xfId="3" quotePrefix="1" applyNumberFormat="1" applyFont="1" applyFill="1" applyBorder="1" applyAlignment="1">
      <alignment horizontal="center" vertical="center" wrapText="1"/>
    </xf>
    <xf numFmtId="0" fontId="42" fillId="0" borderId="2" xfId="5" applyFont="1" applyFill="1" applyBorder="1" applyAlignment="1">
      <alignment horizontal="center"/>
    </xf>
    <xf numFmtId="0" fontId="37" fillId="0" borderId="1" xfId="4" applyFont="1" applyFill="1" applyBorder="1" applyAlignment="1">
      <alignment vertical="center" wrapText="1"/>
    </xf>
    <xf numFmtId="2" fontId="37" fillId="0" borderId="1" xfId="3" applyNumberFormat="1" applyFont="1" applyFill="1" applyBorder="1" applyAlignment="1">
      <alignment horizontal="center" vertical="center" wrapText="1"/>
    </xf>
    <xf numFmtId="2" fontId="37" fillId="0" borderId="1" xfId="3" applyNumberFormat="1" applyFont="1" applyFill="1" applyBorder="1" applyAlignment="1">
      <alignment horizontal="right" vertical="center" wrapText="1"/>
    </xf>
    <xf numFmtId="164" fontId="37" fillId="0" borderId="1" xfId="8" applyNumberFormat="1" applyFont="1" applyFill="1" applyBorder="1" applyAlignment="1">
      <alignment horizontal="center" vertical="center" wrapText="1"/>
    </xf>
    <xf numFmtId="2" fontId="37" fillId="0" borderId="1" xfId="4" applyNumberFormat="1" applyFont="1" applyFill="1" applyBorder="1" applyAlignment="1">
      <alignment horizontal="center" vertical="center" wrapText="1"/>
    </xf>
    <xf numFmtId="0" fontId="37" fillId="0" borderId="1" xfId="4" quotePrefix="1" applyFont="1" applyFill="1" applyBorder="1" applyAlignment="1">
      <alignment horizontal="center" wrapText="1"/>
    </xf>
    <xf numFmtId="0" fontId="62" fillId="0" borderId="0" xfId="1" applyFont="1" applyFill="1"/>
    <xf numFmtId="0" fontId="62" fillId="0" borderId="0" xfId="10" applyFont="1" applyFill="1"/>
    <xf numFmtId="0" fontId="11" fillId="0" borderId="1" xfId="0" applyFont="1" applyFill="1" applyBorder="1" applyAlignment="1">
      <alignment horizontal="center" wrapText="1"/>
    </xf>
    <xf numFmtId="0" fontId="11" fillId="0" borderId="1" xfId="0" applyFont="1" applyFill="1" applyBorder="1" applyAlignment="1">
      <alignment horizontal="center" vertical="center" wrapText="1"/>
    </xf>
    <xf numFmtId="0" fontId="18" fillId="0" borderId="3" xfId="3" applyFont="1" applyFill="1" applyBorder="1" applyAlignment="1">
      <alignment horizontal="center" vertical="center" wrapText="1"/>
    </xf>
    <xf numFmtId="4" fontId="18" fillId="0" borderId="3" xfId="3" applyNumberFormat="1" applyFont="1" applyFill="1" applyBorder="1" applyAlignment="1">
      <alignment horizontal="center" vertical="center" wrapText="1"/>
    </xf>
    <xf numFmtId="0" fontId="8" fillId="0" borderId="1" xfId="3" applyFont="1" applyFill="1" applyBorder="1" applyAlignment="1">
      <alignment horizontal="center" vertical="center" wrapText="1"/>
    </xf>
    <xf numFmtId="4" fontId="18" fillId="0" borderId="2" xfId="3" applyNumberFormat="1" applyFont="1" applyFill="1" applyBorder="1" applyAlignment="1">
      <alignment horizontal="center" vertical="center" wrapText="1"/>
    </xf>
    <xf numFmtId="4" fontId="18" fillId="0" borderId="1" xfId="3" applyNumberFormat="1" applyFont="1" applyFill="1" applyBorder="1" applyAlignment="1">
      <alignment horizontal="center" vertical="center" wrapText="1"/>
    </xf>
    <xf numFmtId="0" fontId="18" fillId="0" borderId="7" xfId="3" applyFont="1" applyFill="1" applyBorder="1" applyAlignment="1">
      <alignment horizontal="center" vertical="center" wrapText="1"/>
    </xf>
    <xf numFmtId="4" fontId="18" fillId="0" borderId="7" xfId="3" applyNumberFormat="1" applyFont="1" applyFill="1" applyBorder="1" applyAlignment="1">
      <alignment horizontal="center" vertical="center" wrapText="1"/>
    </xf>
    <xf numFmtId="0" fontId="37" fillId="0" borderId="1" xfId="0" applyFont="1" applyFill="1" applyBorder="1" applyAlignment="1">
      <alignment horizontal="center" wrapText="1"/>
    </xf>
    <xf numFmtId="0" fontId="55" fillId="0" borderId="1" xfId="5" applyFont="1" applyFill="1" applyBorder="1" applyAlignment="1">
      <alignment horizontal="center"/>
    </xf>
    <xf numFmtId="4" fontId="37" fillId="0" borderId="1" xfId="0" applyNumberFormat="1" applyFont="1" applyFill="1" applyBorder="1" applyAlignment="1">
      <alignment horizontal="center" wrapText="1"/>
    </xf>
    <xf numFmtId="4" fontId="37" fillId="0" borderId="1" xfId="1" quotePrefix="1" applyNumberFormat="1" applyFont="1" applyFill="1" applyBorder="1" applyAlignment="1">
      <alignment horizontal="center" vertical="center"/>
    </xf>
    <xf numFmtId="0" fontId="37" fillId="0" borderId="1" xfId="1" applyNumberFormat="1" applyFont="1" applyFill="1" applyBorder="1" applyAlignment="1">
      <alignment horizontal="center"/>
    </xf>
    <xf numFmtId="0" fontId="37" fillId="0" borderId="1" xfId="3" applyFont="1" applyFill="1" applyBorder="1" applyAlignment="1">
      <alignment horizontal="center" vertical="center" wrapText="1"/>
    </xf>
    <xf numFmtId="0" fontId="37" fillId="0" borderId="1" xfId="1" applyFont="1" applyFill="1" applyBorder="1" applyAlignment="1">
      <alignment horizontal="center" wrapText="1"/>
    </xf>
    <xf numFmtId="0" fontId="37" fillId="0" borderId="1" xfId="0" applyFont="1" applyFill="1" applyBorder="1" applyAlignment="1">
      <alignment horizontal="left" wrapText="1"/>
    </xf>
    <xf numFmtId="0" fontId="59" fillId="0" borderId="1" xfId="0" applyFont="1" applyFill="1" applyBorder="1" applyAlignment="1">
      <alignment horizontal="center"/>
    </xf>
    <xf numFmtId="4" fontId="39" fillId="0" borderId="1" xfId="0" applyNumberFormat="1" applyFont="1" applyFill="1" applyBorder="1" applyAlignment="1">
      <alignment horizontal="center" wrapText="1"/>
    </xf>
    <xf numFmtId="0" fontId="39" fillId="0" borderId="1" xfId="0" applyFont="1" applyFill="1" applyBorder="1" applyAlignment="1">
      <alignment horizontal="left" wrapText="1"/>
    </xf>
    <xf numFmtId="4" fontId="36" fillId="0" borderId="1" xfId="0" applyNumberFormat="1" applyFont="1" applyFill="1" applyBorder="1" applyAlignment="1">
      <alignment horizontal="center" wrapText="1"/>
    </xf>
    <xf numFmtId="165" fontId="55" fillId="0" borderId="1" xfId="3" applyNumberFormat="1" applyFont="1" applyFill="1" applyBorder="1" applyAlignment="1">
      <alignment horizontal="center" vertical="center" wrapText="1"/>
    </xf>
    <xf numFmtId="4" fontId="37" fillId="0" borderId="1" xfId="3" applyNumberFormat="1" applyFont="1" applyFill="1" applyBorder="1" applyAlignment="1">
      <alignment horizontal="right" vertical="center" wrapText="1"/>
    </xf>
    <xf numFmtId="0" fontId="58" fillId="0" borderId="1" xfId="5" applyFont="1" applyFill="1" applyBorder="1" applyAlignment="1">
      <alignment horizontal="center" vertical="center" wrapText="1"/>
    </xf>
    <xf numFmtId="164" fontId="58" fillId="0" borderId="1" xfId="8" applyNumberFormat="1" applyFont="1" applyFill="1" applyBorder="1" applyAlignment="1">
      <alignment horizontal="center" vertical="center" wrapText="1"/>
    </xf>
    <xf numFmtId="0" fontId="37" fillId="0" borderId="1" xfId="4" applyFont="1" applyFill="1" applyBorder="1" applyAlignment="1">
      <alignment horizontal="center"/>
    </xf>
    <xf numFmtId="0" fontId="37" fillId="0" borderId="1" xfId="1" applyFont="1" applyFill="1" applyBorder="1" applyAlignment="1">
      <alignment horizontal="center" vertical="center" wrapText="1"/>
    </xf>
    <xf numFmtId="4" fontId="37" fillId="0" borderId="1" xfId="4" applyNumberFormat="1" applyFont="1" applyFill="1" applyBorder="1" applyAlignment="1">
      <alignment horizontal="right"/>
    </xf>
    <xf numFmtId="0" fontId="58" fillId="0" borderId="1" xfId="0" applyFont="1" applyFill="1" applyBorder="1" applyAlignment="1">
      <alignment horizontal="left" wrapText="1"/>
    </xf>
    <xf numFmtId="4" fontId="58" fillId="0" borderId="1" xfId="4" applyNumberFormat="1" applyFont="1" applyFill="1" applyBorder="1" applyAlignment="1">
      <alignment horizontal="right"/>
    </xf>
    <xf numFmtId="0" fontId="58" fillId="0" borderId="1" xfId="0" applyFont="1" applyFill="1" applyBorder="1" applyAlignment="1">
      <alignment horizontal="center" vertical="center"/>
    </xf>
    <xf numFmtId="2" fontId="39" fillId="0" borderId="1" xfId="4" applyNumberFormat="1" applyFont="1" applyFill="1" applyBorder="1" applyAlignment="1">
      <alignment horizontal="center" vertical="center" wrapText="1"/>
    </xf>
    <xf numFmtId="164" fontId="39" fillId="0" borderId="1" xfId="8" applyNumberFormat="1" applyFont="1" applyFill="1" applyBorder="1" applyAlignment="1">
      <alignment horizontal="center" vertical="center" wrapText="1"/>
    </xf>
    <xf numFmtId="0" fontId="39" fillId="0" borderId="0" xfId="4" applyFont="1" applyFill="1"/>
    <xf numFmtId="165" fontId="39" fillId="0" borderId="1" xfId="3" applyNumberFormat="1" applyFont="1" applyFill="1" applyBorder="1" applyAlignment="1">
      <alignment horizontal="center" vertical="center" wrapText="1"/>
    </xf>
    <xf numFmtId="0" fontId="39" fillId="0" borderId="1" xfId="4" quotePrefix="1" applyFont="1" applyFill="1" applyBorder="1" applyAlignment="1">
      <alignment horizontal="center" wrapText="1"/>
    </xf>
    <xf numFmtId="0" fontId="36" fillId="0" borderId="1" xfId="0" applyFont="1" applyFill="1" applyBorder="1"/>
    <xf numFmtId="0" fontId="36" fillId="0" borderId="1" xfId="0" applyFont="1" applyFill="1" applyBorder="1" applyAlignment="1">
      <alignment horizontal="center" vertical="center"/>
    </xf>
    <xf numFmtId="0" fontId="58" fillId="0" borderId="1" xfId="1" applyFont="1" applyFill="1" applyBorder="1" applyAlignment="1">
      <alignment horizontal="center"/>
    </xf>
    <xf numFmtId="4" fontId="37" fillId="0" borderId="1" xfId="1" applyNumberFormat="1" applyFont="1" applyFill="1" applyBorder="1" applyAlignment="1">
      <alignment horizontal="center"/>
    </xf>
    <xf numFmtId="4" fontId="36" fillId="0" borderId="1" xfId="4" applyNumberFormat="1" applyFont="1" applyFill="1" applyBorder="1" applyAlignment="1">
      <alignment horizontal="right"/>
    </xf>
    <xf numFmtId="2" fontId="36" fillId="0" borderId="1" xfId="3" applyNumberFormat="1" applyFont="1" applyFill="1" applyBorder="1" applyAlignment="1">
      <alignment horizontal="center" vertical="center" wrapText="1"/>
    </xf>
    <xf numFmtId="0" fontId="36" fillId="0" borderId="1" xfId="1" applyNumberFormat="1" applyFont="1" applyFill="1" applyBorder="1" applyAlignment="1">
      <alignment horizontal="center"/>
    </xf>
    <xf numFmtId="0" fontId="36" fillId="0" borderId="1" xfId="1" applyFont="1" applyFill="1" applyBorder="1" applyAlignment="1">
      <alignment horizontal="center" vertical="center" wrapText="1"/>
    </xf>
    <xf numFmtId="0" fontId="36" fillId="0" borderId="1" xfId="1" applyFont="1" applyFill="1" applyBorder="1" applyAlignment="1">
      <alignment horizontal="center" wrapText="1"/>
    </xf>
    <xf numFmtId="0" fontId="37" fillId="0" borderId="1" xfId="0" quotePrefix="1" applyFont="1" applyFill="1" applyBorder="1" applyAlignment="1">
      <alignment horizontal="center" vertical="center" wrapText="1"/>
    </xf>
    <xf numFmtId="0" fontId="55" fillId="0" borderId="1" xfId="3" applyFont="1" applyFill="1" applyBorder="1" applyAlignment="1">
      <alignment horizontal="center"/>
    </xf>
    <xf numFmtId="164" fontId="37" fillId="0" borderId="1" xfId="0" applyNumberFormat="1" applyFont="1" applyFill="1" applyBorder="1" applyAlignment="1">
      <alignment horizontal="center" wrapText="1"/>
    </xf>
    <xf numFmtId="0" fontId="37" fillId="0" borderId="1" xfId="0" applyFont="1" applyFill="1" applyBorder="1"/>
    <xf numFmtId="0" fontId="36" fillId="0" borderId="1" xfId="0" applyFont="1" applyFill="1" applyBorder="1" applyAlignment="1">
      <alignment horizontal="center" vertical="center" wrapText="1"/>
    </xf>
    <xf numFmtId="0" fontId="37" fillId="0" borderId="1" xfId="4" applyFont="1" applyFill="1" applyBorder="1" applyAlignment="1">
      <alignment horizontal="center" wrapText="1"/>
    </xf>
    <xf numFmtId="0" fontId="58" fillId="0" borderId="1" xfId="0" applyFont="1" applyFill="1" applyBorder="1" applyAlignment="1">
      <alignment wrapText="1"/>
    </xf>
    <xf numFmtId="0" fontId="58" fillId="0" borderId="1" xfId="0" applyFont="1" applyFill="1" applyBorder="1"/>
    <xf numFmtId="0" fontId="36" fillId="0" borderId="1" xfId="3" applyFont="1" applyFill="1" applyBorder="1" applyAlignment="1">
      <alignment horizontal="center" vertical="center" wrapText="1"/>
    </xf>
    <xf numFmtId="0" fontId="36" fillId="0" borderId="1" xfId="3" applyFont="1" applyFill="1" applyBorder="1" applyAlignment="1">
      <alignment horizontal="center" wrapText="1"/>
    </xf>
    <xf numFmtId="4" fontId="58" fillId="0" borderId="1" xfId="1" applyNumberFormat="1" applyFont="1" applyFill="1" applyBorder="1" applyAlignment="1">
      <alignment horizontal="right"/>
    </xf>
    <xf numFmtId="4" fontId="58" fillId="0" borderId="1" xfId="8" applyNumberFormat="1" applyFont="1" applyFill="1" applyBorder="1" applyAlignment="1">
      <alignment horizontal="right"/>
    </xf>
    <xf numFmtId="4" fontId="58" fillId="0" borderId="1" xfId="1" applyNumberFormat="1" applyFont="1" applyFill="1" applyBorder="1" applyAlignment="1">
      <alignment horizontal="center" wrapText="1"/>
    </xf>
    <xf numFmtId="4" fontId="58" fillId="0" borderId="1" xfId="1" applyNumberFormat="1" applyFont="1" applyFill="1" applyBorder="1" applyAlignment="1">
      <alignment horizontal="center" vertical="center" wrapText="1"/>
    </xf>
    <xf numFmtId="164" fontId="37" fillId="0" borderId="1" xfId="0" applyNumberFormat="1" applyFont="1" applyFill="1" applyBorder="1" applyAlignment="1">
      <alignment horizontal="center"/>
    </xf>
    <xf numFmtId="0" fontId="55" fillId="0" borderId="1" xfId="0" applyFont="1" applyFill="1" applyBorder="1" applyAlignment="1">
      <alignment wrapText="1"/>
    </xf>
    <xf numFmtId="0" fontId="55" fillId="0" borderId="1" xfId="1" applyNumberFormat="1" applyFont="1" applyFill="1" applyBorder="1" applyAlignment="1">
      <alignment horizontal="center"/>
    </xf>
    <xf numFmtId="4" fontId="37" fillId="0" borderId="1" xfId="0" applyNumberFormat="1" applyFont="1" applyFill="1" applyBorder="1" applyAlignment="1">
      <alignment horizontal="center"/>
    </xf>
    <xf numFmtId="0" fontId="58" fillId="0" borderId="1" xfId="3" applyFont="1" applyFill="1" applyBorder="1" applyAlignment="1">
      <alignment horizontal="center"/>
    </xf>
    <xf numFmtId="0" fontId="58" fillId="0" borderId="1" xfId="3" applyFont="1" applyFill="1" applyBorder="1" applyAlignment="1">
      <alignment wrapText="1"/>
    </xf>
    <xf numFmtId="164" fontId="58" fillId="0" borderId="1" xfId="0" applyNumberFormat="1" applyFont="1" applyFill="1" applyBorder="1" applyAlignment="1">
      <alignment horizontal="center" wrapText="1"/>
    </xf>
    <xf numFmtId="0" fontId="57" fillId="0" borderId="1" xfId="0" applyFont="1" applyFill="1" applyBorder="1" applyAlignment="1">
      <alignment horizontal="center"/>
    </xf>
    <xf numFmtId="4" fontId="39" fillId="0" borderId="1" xfId="1" applyNumberFormat="1" applyFont="1" applyFill="1" applyBorder="1" applyAlignment="1">
      <alignment horizontal="center"/>
    </xf>
    <xf numFmtId="4" fontId="39" fillId="0" borderId="1" xfId="1" applyNumberFormat="1" applyFont="1" applyFill="1" applyBorder="1" applyAlignment="1">
      <alignment horizontal="center" wrapText="1"/>
    </xf>
    <xf numFmtId="0" fontId="55" fillId="0" borderId="1" xfId="0" applyFont="1" applyFill="1" applyBorder="1"/>
    <xf numFmtId="4" fontId="55" fillId="0" borderId="1" xfId="4" applyNumberFormat="1" applyFont="1" applyFill="1" applyBorder="1" applyAlignment="1">
      <alignment horizontal="right"/>
    </xf>
    <xf numFmtId="4" fontId="37" fillId="0" borderId="1" xfId="1" applyNumberFormat="1" applyFont="1" applyFill="1" applyBorder="1" applyAlignment="1">
      <alignment horizontal="center" wrapText="1"/>
    </xf>
    <xf numFmtId="4" fontId="39" fillId="0" borderId="1" xfId="0" applyNumberFormat="1" applyFont="1" applyFill="1" applyBorder="1" applyAlignment="1">
      <alignment horizontal="center" vertical="center" wrapText="1"/>
    </xf>
    <xf numFmtId="0" fontId="58" fillId="0" borderId="4" xfId="0" applyFont="1" applyFill="1" applyBorder="1" applyAlignment="1">
      <alignment horizontal="center"/>
    </xf>
    <xf numFmtId="4" fontId="37" fillId="0" borderId="4" xfId="0" applyNumberFormat="1" applyFont="1" applyFill="1" applyBorder="1" applyAlignment="1">
      <alignment horizontal="center" wrapText="1"/>
    </xf>
    <xf numFmtId="0" fontId="36" fillId="0" borderId="2" xfId="0" applyFont="1" applyFill="1" applyBorder="1"/>
    <xf numFmtId="0" fontId="36" fillId="0" borderId="2" xfId="0" applyFont="1" applyFill="1" applyBorder="1" applyAlignment="1">
      <alignment horizontal="center"/>
    </xf>
    <xf numFmtId="0" fontId="36" fillId="0" borderId="1" xfId="0" applyFont="1" applyFill="1" applyBorder="1" applyAlignment="1">
      <alignment horizontal="left" wrapText="1"/>
    </xf>
    <xf numFmtId="4" fontId="36" fillId="0" borderId="1" xfId="0" applyNumberFormat="1" applyFont="1" applyFill="1" applyBorder="1"/>
    <xf numFmtId="0" fontId="37" fillId="0" borderId="1" xfId="4" applyFont="1" applyFill="1" applyBorder="1" applyAlignment="1">
      <alignment horizontal="left" vertical="center" wrapText="1"/>
    </xf>
    <xf numFmtId="0" fontId="36" fillId="0" borderId="1" xfId="4" applyFont="1" applyFill="1" applyBorder="1" applyAlignment="1">
      <alignment horizontal="center" vertical="center" wrapText="1"/>
    </xf>
    <xf numFmtId="0" fontId="55" fillId="0" borderId="1" xfId="0" applyFont="1" applyFill="1" applyBorder="1" applyAlignment="1">
      <alignment horizontal="left" wrapText="1"/>
    </xf>
    <xf numFmtId="0" fontId="36" fillId="0" borderId="1" xfId="4" applyFont="1" applyFill="1" applyBorder="1" applyAlignment="1">
      <alignment horizontal="left" vertical="center" wrapText="1"/>
    </xf>
    <xf numFmtId="0" fontId="36" fillId="0" borderId="1" xfId="10" applyFont="1" applyFill="1" applyBorder="1" applyAlignment="1">
      <alignment horizontal="center"/>
    </xf>
    <xf numFmtId="0" fontId="37" fillId="0" borderId="1" xfId="10" applyFont="1" applyFill="1" applyBorder="1" applyAlignment="1">
      <alignment horizontal="left" wrapText="1"/>
    </xf>
    <xf numFmtId="0" fontId="36" fillId="0" borderId="1" xfId="10" applyFont="1" applyFill="1" applyBorder="1" applyAlignment="1">
      <alignment horizontal="left" vertical="center" wrapText="1"/>
    </xf>
    <xf numFmtId="2" fontId="37" fillId="0" borderId="1" xfId="3" applyNumberFormat="1" applyFont="1" applyFill="1" applyBorder="1" applyAlignment="1">
      <alignment vertical="center" wrapText="1"/>
    </xf>
    <xf numFmtId="0" fontId="37" fillId="0" borderId="1" xfId="0" applyFont="1" applyFill="1" applyBorder="1" applyAlignment="1">
      <alignment vertical="center"/>
    </xf>
    <xf numFmtId="0" fontId="37" fillId="0" borderId="1" xfId="0" applyFont="1" applyFill="1" applyBorder="1" applyAlignment="1">
      <alignment horizontal="center" vertical="center" wrapText="1"/>
    </xf>
    <xf numFmtId="0" fontId="37" fillId="0" borderId="1" xfId="0" quotePrefix="1" applyFont="1" applyFill="1" applyBorder="1" applyAlignment="1">
      <alignment horizontal="left" wrapText="1"/>
    </xf>
    <xf numFmtId="4" fontId="53" fillId="0" borderId="1" xfId="0" applyNumberFormat="1" applyFont="1" applyFill="1" applyBorder="1"/>
    <xf numFmtId="0" fontId="39" fillId="0" borderId="1" xfId="0" quotePrefix="1" applyFont="1" applyFill="1" applyBorder="1" applyAlignment="1">
      <alignment horizontal="left" wrapText="1"/>
    </xf>
    <xf numFmtId="0" fontId="39" fillId="0" borderId="1" xfId="0" quotePrefix="1" applyFont="1" applyFill="1" applyBorder="1" applyAlignment="1">
      <alignment horizontal="left" vertical="center" wrapText="1"/>
    </xf>
    <xf numFmtId="4" fontId="39" fillId="0" borderId="1" xfId="0" applyNumberFormat="1" applyFont="1" applyFill="1" applyBorder="1" applyAlignment="1">
      <alignment vertical="center"/>
    </xf>
    <xf numFmtId="4" fontId="55" fillId="0" borderId="1" xfId="0" applyNumberFormat="1" applyFont="1" applyFill="1" applyBorder="1"/>
    <xf numFmtId="4" fontId="58" fillId="0" borderId="1" xfId="0" applyNumberFormat="1" applyFont="1" applyFill="1" applyBorder="1"/>
    <xf numFmtId="0" fontId="58" fillId="0" borderId="1" xfId="0" applyFont="1" applyFill="1" applyBorder="1" applyAlignment="1">
      <alignment horizontal="center" vertical="center" wrapText="1"/>
    </xf>
    <xf numFmtId="0" fontId="37" fillId="0" borderId="4" xfId="0" applyFont="1" applyFill="1" applyBorder="1"/>
    <xf numFmtId="165" fontId="57" fillId="0" borderId="1" xfId="3" applyNumberFormat="1" applyFont="1" applyFill="1" applyBorder="1" applyAlignment="1">
      <alignment horizontal="center" vertical="center" wrapText="1"/>
    </xf>
    <xf numFmtId="165" fontId="57" fillId="0" borderId="1" xfId="3" applyNumberFormat="1" applyFont="1" applyFill="1" applyBorder="1" applyAlignment="1">
      <alignment horizontal="left" vertical="center" wrapText="1"/>
    </xf>
    <xf numFmtId="165" fontId="58" fillId="0" borderId="1" xfId="3" applyNumberFormat="1" applyFont="1" applyFill="1" applyBorder="1" applyAlignment="1">
      <alignment horizontal="center" vertical="center" wrapText="1"/>
    </xf>
    <xf numFmtId="4" fontId="58" fillId="0" borderId="1" xfId="3" quotePrefix="1" applyNumberFormat="1" applyFont="1" applyFill="1" applyBorder="1" applyAlignment="1">
      <alignment horizontal="center" vertical="center" wrapText="1"/>
    </xf>
    <xf numFmtId="4" fontId="58" fillId="0" borderId="1" xfId="3" applyNumberFormat="1" applyFont="1" applyFill="1" applyBorder="1" applyAlignment="1">
      <alignment horizontal="center" vertical="center" wrapText="1"/>
    </xf>
    <xf numFmtId="165" fontId="55" fillId="0" borderId="1" xfId="3" applyNumberFormat="1" applyFont="1" applyFill="1" applyBorder="1" applyAlignment="1">
      <alignment horizontal="left" vertical="center" wrapText="1"/>
    </xf>
    <xf numFmtId="2" fontId="58" fillId="0" borderId="1" xfId="5" applyNumberFormat="1" applyFont="1" applyFill="1" applyBorder="1" applyAlignment="1">
      <alignment horizontal="left" vertical="center" wrapText="1"/>
    </xf>
    <xf numFmtId="4" fontId="58" fillId="0" borderId="1" xfId="5" applyNumberFormat="1" applyFont="1" applyFill="1" applyBorder="1" applyAlignment="1">
      <alignment horizontal="right" vertical="center" wrapText="1"/>
    </xf>
    <xf numFmtId="2" fontId="58" fillId="0" borderId="1" xfId="5" applyNumberFormat="1" applyFont="1" applyFill="1" applyBorder="1" applyAlignment="1">
      <alignment horizontal="center" vertical="center" wrapText="1"/>
    </xf>
    <xf numFmtId="0" fontId="58" fillId="0" borderId="1" xfId="4" applyFont="1" applyFill="1" applyBorder="1" applyAlignment="1">
      <alignment horizontal="center"/>
    </xf>
    <xf numFmtId="0" fontId="58" fillId="0" borderId="1" xfId="1" applyFont="1" applyFill="1" applyBorder="1" applyAlignment="1">
      <alignment horizontal="center" vertical="center" wrapText="1"/>
    </xf>
    <xf numFmtId="165" fontId="58" fillId="0" borderId="1" xfId="3" applyNumberFormat="1" applyFont="1" applyFill="1" applyBorder="1" applyAlignment="1">
      <alignment horizontal="left" vertical="center" wrapText="1"/>
    </xf>
    <xf numFmtId="4" fontId="58" fillId="0" borderId="1" xfId="3" applyNumberFormat="1" applyFont="1" applyFill="1" applyBorder="1" applyAlignment="1">
      <alignment horizontal="right" vertical="center" wrapText="1"/>
    </xf>
    <xf numFmtId="0" fontId="55" fillId="0" borderId="1" xfId="0" applyFont="1" applyFill="1" applyBorder="1" applyAlignment="1">
      <alignment horizontal="center" vertical="center"/>
    </xf>
    <xf numFmtId="4" fontId="58" fillId="0" borderId="1" xfId="1" applyNumberFormat="1" applyFont="1" applyFill="1" applyBorder="1" applyAlignment="1">
      <alignment horizontal="center"/>
    </xf>
    <xf numFmtId="0" fontId="57" fillId="0" borderId="1" xfId="1" applyFont="1" applyFill="1" applyBorder="1" applyAlignment="1">
      <alignment horizontal="center"/>
    </xf>
    <xf numFmtId="4" fontId="58" fillId="0" borderId="1" xfId="0" applyNumberFormat="1" applyFont="1" applyFill="1" applyBorder="1" applyAlignment="1">
      <alignment horizontal="right" wrapText="1"/>
    </xf>
    <xf numFmtId="0" fontId="58" fillId="0" borderId="1" xfId="3" applyFont="1" applyFill="1" applyBorder="1" applyAlignment="1">
      <alignment horizontal="center" vertical="center" wrapText="1"/>
    </xf>
    <xf numFmtId="0" fontId="58" fillId="0" borderId="1" xfId="10" applyFont="1" applyFill="1" applyBorder="1" applyAlignment="1">
      <alignment wrapText="1"/>
    </xf>
    <xf numFmtId="0" fontId="58" fillId="0" borderId="1" xfId="0" quotePrefix="1" applyFont="1" applyFill="1" applyBorder="1" applyAlignment="1">
      <alignment horizontal="center" vertical="center" wrapText="1"/>
    </xf>
    <xf numFmtId="0" fontId="55" fillId="0" borderId="1" xfId="3" applyFont="1" applyFill="1" applyBorder="1" applyAlignment="1">
      <alignment wrapText="1"/>
    </xf>
    <xf numFmtId="0" fontId="55" fillId="0" borderId="1" xfId="0" applyFont="1" applyFill="1" applyBorder="1" applyAlignment="1">
      <alignment horizontal="center" vertical="center" wrapText="1"/>
    </xf>
    <xf numFmtId="0" fontId="58" fillId="0" borderId="1" xfId="6" applyFont="1" applyFill="1" applyBorder="1" applyAlignment="1">
      <alignment horizontal="center" vertical="center" wrapText="1"/>
    </xf>
    <xf numFmtId="0" fontId="55" fillId="0" borderId="1" xfId="6" applyFont="1" applyFill="1" applyBorder="1" applyAlignment="1">
      <alignment horizontal="center" vertical="center" wrapText="1"/>
    </xf>
    <xf numFmtId="0" fontId="55" fillId="0" borderId="1" xfId="3" applyFont="1" applyFill="1" applyBorder="1" applyAlignment="1">
      <alignment horizontal="center" vertical="center" wrapText="1"/>
    </xf>
    <xf numFmtId="164" fontId="58" fillId="0" borderId="1" xfId="0" applyNumberFormat="1" applyFont="1" applyFill="1" applyBorder="1" applyAlignment="1">
      <alignment horizontal="center"/>
    </xf>
    <xf numFmtId="4" fontId="55" fillId="0" borderId="1" xfId="0" applyNumberFormat="1" applyFont="1" applyFill="1" applyBorder="1" applyAlignment="1">
      <alignment horizontal="center"/>
    </xf>
    <xf numFmtId="4" fontId="58" fillId="0" borderId="1" xfId="0" applyNumberFormat="1" applyFont="1" applyFill="1" applyBorder="1" applyAlignment="1">
      <alignment horizontal="center"/>
    </xf>
    <xf numFmtId="0" fontId="59" fillId="0" borderId="1" xfId="0" applyFont="1" applyFill="1" applyBorder="1"/>
    <xf numFmtId="4" fontId="59" fillId="0" borderId="1" xfId="0" applyNumberFormat="1" applyFont="1" applyFill="1" applyBorder="1" applyAlignment="1">
      <alignment horizontal="right"/>
    </xf>
    <xf numFmtId="0" fontId="59" fillId="0" borderId="1" xfId="0" applyFont="1" applyFill="1" applyBorder="1" applyAlignment="1">
      <alignment horizontal="center" vertical="center" wrapText="1"/>
    </xf>
    <xf numFmtId="4" fontId="59" fillId="0" borderId="1" xfId="1" applyNumberFormat="1" applyFont="1" applyFill="1" applyBorder="1" applyAlignment="1">
      <alignment horizontal="center" wrapText="1"/>
    </xf>
    <xf numFmtId="0" fontId="58" fillId="0" borderId="0" xfId="5" applyFont="1" applyFill="1" applyAlignment="1">
      <alignment horizontal="center"/>
    </xf>
    <xf numFmtId="43" fontId="58" fillId="0" borderId="1" xfId="4" applyNumberFormat="1" applyFont="1" applyFill="1" applyBorder="1" applyAlignment="1">
      <alignment horizontal="right"/>
    </xf>
    <xf numFmtId="4" fontId="59" fillId="0" borderId="1" xfId="1" applyNumberFormat="1" applyFont="1" applyFill="1" applyBorder="1" applyAlignment="1">
      <alignment horizontal="center" vertical="center" wrapText="1"/>
    </xf>
    <xf numFmtId="0" fontId="59" fillId="0" borderId="1" xfId="0" applyFont="1" applyFill="1" applyBorder="1" applyAlignment="1">
      <alignment wrapText="1"/>
    </xf>
    <xf numFmtId="4" fontId="59" fillId="0" borderId="1" xfId="0" applyNumberFormat="1" applyFont="1" applyFill="1" applyBorder="1"/>
    <xf numFmtId="0" fontId="55" fillId="0" borderId="4" xfId="5" applyFont="1" applyFill="1" applyBorder="1" applyAlignment="1">
      <alignment horizontal="center"/>
    </xf>
    <xf numFmtId="0" fontId="55" fillId="0" borderId="4" xfId="0" applyFont="1" applyFill="1" applyBorder="1" applyAlignment="1">
      <alignment horizontal="center"/>
    </xf>
    <xf numFmtId="0" fontId="58" fillId="0" borderId="4" xfId="0" applyFont="1" applyFill="1" applyBorder="1"/>
    <xf numFmtId="4" fontId="58" fillId="0" borderId="4" xfId="0" applyNumberFormat="1" applyFont="1" applyFill="1" applyBorder="1"/>
    <xf numFmtId="0" fontId="58" fillId="0" borderId="4" xfId="0" applyFont="1" applyFill="1" applyBorder="1" applyAlignment="1">
      <alignment horizontal="center" vertical="center"/>
    </xf>
    <xf numFmtId="4" fontId="18" fillId="0" borderId="2" xfId="0" applyNumberFormat="1" applyFont="1" applyFill="1" applyBorder="1" applyAlignment="1">
      <alignment horizontal="right"/>
    </xf>
    <xf numFmtId="4" fontId="37" fillId="0" borderId="1" xfId="12" applyNumberFormat="1" applyFont="1" applyFill="1" applyBorder="1"/>
    <xf numFmtId="4" fontId="39" fillId="0" borderId="1" xfId="3" applyNumberFormat="1" applyFont="1" applyFill="1" applyBorder="1" applyAlignment="1">
      <alignment horizontal="right" vertical="center" wrapText="1"/>
    </xf>
    <xf numFmtId="4" fontId="37" fillId="0" borderId="1" xfId="10" applyNumberFormat="1" applyFont="1" applyFill="1" applyBorder="1" applyAlignment="1">
      <alignment horizontal="right"/>
    </xf>
    <xf numFmtId="4" fontId="36" fillId="0" borderId="1" xfId="3" applyNumberFormat="1" applyFont="1" applyFill="1" applyBorder="1" applyAlignment="1">
      <alignment horizontal="right" vertical="center" wrapText="1"/>
    </xf>
    <xf numFmtId="4" fontId="39" fillId="0" borderId="4" xfId="0" applyNumberFormat="1" applyFont="1" applyFill="1" applyBorder="1"/>
    <xf numFmtId="4" fontId="36" fillId="0" borderId="2" xfId="0" applyNumberFormat="1" applyFont="1" applyFill="1" applyBorder="1"/>
    <xf numFmtId="4" fontId="37" fillId="0" borderId="1" xfId="3" applyNumberFormat="1" applyFont="1" applyFill="1" applyBorder="1" applyAlignment="1">
      <alignment horizontal="center" vertical="center" wrapText="1"/>
    </xf>
    <xf numFmtId="4" fontId="36" fillId="0" borderId="1" xfId="8" applyNumberFormat="1" applyFont="1" applyFill="1" applyBorder="1" applyAlignment="1">
      <alignment horizontal="center" vertical="center" wrapText="1"/>
    </xf>
    <xf numFmtId="4" fontId="37" fillId="0" borderId="1" xfId="10" applyNumberFormat="1" applyFont="1" applyFill="1" applyBorder="1"/>
    <xf numFmtId="4" fontId="37" fillId="0" borderId="1" xfId="10" applyNumberFormat="1" applyFont="1" applyFill="1" applyBorder="1" applyAlignment="1">
      <alignment horizontal="center"/>
    </xf>
    <xf numFmtId="4" fontId="37" fillId="0" borderId="1" xfId="3" applyNumberFormat="1" applyFont="1" applyFill="1" applyBorder="1" applyAlignment="1">
      <alignment vertical="center" wrapText="1"/>
    </xf>
    <xf numFmtId="4" fontId="58" fillId="0" borderId="1" xfId="3" applyNumberFormat="1" applyFont="1" applyFill="1" applyBorder="1" applyAlignment="1">
      <alignment horizontal="center"/>
    </xf>
    <xf numFmtId="4" fontId="58" fillId="0" borderId="1" xfId="0" applyNumberFormat="1" applyFont="1" applyFill="1" applyBorder="1" applyAlignment="1">
      <alignment horizontal="right" vertical="center" wrapText="1"/>
    </xf>
    <xf numFmtId="4" fontId="59" fillId="0" borderId="1" xfId="4" applyNumberFormat="1" applyFont="1" applyFill="1" applyBorder="1" applyAlignment="1">
      <alignment horizontal="right"/>
    </xf>
    <xf numFmtId="4" fontId="59" fillId="0" borderId="1" xfId="0" applyNumberFormat="1" applyFont="1" applyFill="1" applyBorder="1" applyAlignment="1">
      <alignment horizontal="center"/>
    </xf>
    <xf numFmtId="2" fontId="8" fillId="0" borderId="1" xfId="5" applyNumberFormat="1" applyFont="1" applyFill="1" applyBorder="1" applyAlignment="1">
      <alignment horizontal="center" vertical="center" wrapText="1"/>
    </xf>
    <xf numFmtId="0" fontId="11" fillId="0" borderId="1" xfId="5" applyFont="1" applyFill="1" applyBorder="1" applyAlignment="1">
      <alignment horizontal="center"/>
    </xf>
    <xf numFmtId="2" fontId="18" fillId="0" borderId="1" xfId="3" applyNumberFormat="1" applyFont="1" applyFill="1" applyBorder="1" applyAlignment="1">
      <alignment horizontal="center" vertical="center" wrapText="1"/>
    </xf>
    <xf numFmtId="4" fontId="11" fillId="0" borderId="1" xfId="3" applyNumberFormat="1" applyFont="1" applyFill="1" applyBorder="1" applyAlignment="1">
      <alignment horizontal="right" vertical="center"/>
    </xf>
    <xf numFmtId="2" fontId="8" fillId="0" borderId="1" xfId="3" applyNumberFormat="1" applyFont="1" applyFill="1" applyBorder="1" applyAlignment="1">
      <alignment horizontal="center" vertical="center" wrapText="1"/>
    </xf>
    <xf numFmtId="0" fontId="11" fillId="0" borderId="1" xfId="3" applyFont="1" applyFill="1" applyBorder="1" applyAlignment="1">
      <alignment horizontal="center" vertical="center"/>
    </xf>
    <xf numFmtId="2" fontId="8" fillId="0" borderId="1" xfId="3" applyNumberFormat="1" applyFont="1" applyFill="1" applyBorder="1" applyAlignment="1">
      <alignment vertical="center" wrapText="1"/>
    </xf>
    <xf numFmtId="0" fontId="8" fillId="0" borderId="1" xfId="3" quotePrefix="1" applyFont="1" applyFill="1" applyBorder="1" applyAlignment="1">
      <alignment horizontal="center" vertical="center" wrapText="1"/>
    </xf>
    <xf numFmtId="0" fontId="18" fillId="0" borderId="1" xfId="6" applyFont="1" applyFill="1" applyBorder="1" applyAlignment="1">
      <alignment horizontal="center" vertical="center" wrapText="1"/>
    </xf>
    <xf numFmtId="4" fontId="11" fillId="0" borderId="1" xfId="3" applyNumberFormat="1" applyFont="1" applyFill="1" applyBorder="1" applyAlignment="1">
      <alignment horizontal="right" wrapText="1"/>
    </xf>
    <xf numFmtId="0" fontId="26" fillId="0" borderId="1" xfId="3" applyFont="1" applyFill="1" applyBorder="1" applyAlignment="1">
      <alignment horizontal="center" wrapText="1"/>
    </xf>
    <xf numFmtId="0" fontId="11" fillId="0" borderId="1" xfId="1" quotePrefix="1" applyFont="1" applyFill="1" applyBorder="1" applyAlignment="1">
      <alignment horizontal="left" vertical="center"/>
    </xf>
    <xf numFmtId="0" fontId="11" fillId="0" borderId="1" xfId="1" quotePrefix="1" applyFont="1" applyFill="1" applyBorder="1" applyAlignment="1">
      <alignment horizontal="center" vertical="center"/>
    </xf>
    <xf numFmtId="4" fontId="11" fillId="0" borderId="1" xfId="1" quotePrefix="1" applyNumberFormat="1" applyFont="1" applyFill="1" applyBorder="1" applyAlignment="1">
      <alignment horizontal="right" vertical="center"/>
    </xf>
    <xf numFmtId="4" fontId="11" fillId="0" borderId="1" xfId="1" quotePrefix="1" applyNumberFormat="1" applyFont="1" applyFill="1" applyBorder="1" applyAlignment="1">
      <alignment horizontal="center" vertical="center"/>
    </xf>
    <xf numFmtId="0" fontId="11" fillId="0" borderId="11" xfId="1" applyFont="1" applyFill="1" applyBorder="1" applyAlignment="1">
      <alignment horizontal="center" wrapText="1"/>
    </xf>
    <xf numFmtId="0" fontId="18" fillId="0" borderId="1" xfId="0" applyFont="1" applyFill="1" applyBorder="1" applyAlignment="1"/>
    <xf numFmtId="0" fontId="11" fillId="0" borderId="1" xfId="1" applyFont="1" applyFill="1" applyBorder="1" applyAlignment="1">
      <alignment horizontal="left" wrapText="1"/>
    </xf>
    <xf numFmtId="0" fontId="7" fillId="0" borderId="1" xfId="1" quotePrefix="1" applyFont="1" applyFill="1" applyBorder="1" applyAlignment="1">
      <alignment horizontal="left" wrapText="1"/>
    </xf>
    <xf numFmtId="0" fontId="7" fillId="0" borderId="1" xfId="5" applyFont="1" applyFill="1" applyBorder="1" applyAlignment="1">
      <alignment horizontal="left"/>
    </xf>
    <xf numFmtId="0" fontId="17" fillId="0" borderId="1" xfId="5" applyFont="1" applyFill="1" applyBorder="1" applyAlignment="1">
      <alignment horizontal="left"/>
    </xf>
    <xf numFmtId="0" fontId="7" fillId="0" borderId="1" xfId="0" applyFont="1" applyFill="1" applyBorder="1" applyAlignment="1">
      <alignment horizontal="left" wrapText="1"/>
    </xf>
    <xf numFmtId="0" fontId="18" fillId="0" borderId="1" xfId="0" applyFont="1" applyFill="1" applyBorder="1" applyAlignment="1">
      <alignment horizontal="left"/>
    </xf>
    <xf numFmtId="0" fontId="18" fillId="0" borderId="1" xfId="0" applyFont="1" applyFill="1" applyBorder="1" applyAlignment="1">
      <alignment horizontal="left" wrapText="1"/>
    </xf>
    <xf numFmtId="0" fontId="7" fillId="0" borderId="1" xfId="3" applyFont="1" applyFill="1" applyBorder="1" applyAlignment="1">
      <alignment horizontal="left" wrapText="1"/>
    </xf>
    <xf numFmtId="0" fontId="53" fillId="0" borderId="2" xfId="0" applyFont="1" applyFill="1" applyBorder="1" applyAlignment="1">
      <alignment horizontal="center"/>
    </xf>
    <xf numFmtId="0" fontId="53" fillId="0" borderId="2" xfId="0" applyFont="1" applyFill="1" applyBorder="1" applyAlignment="1">
      <alignment horizontal="left" wrapText="1"/>
    </xf>
    <xf numFmtId="0" fontId="53" fillId="0" borderId="1" xfId="0" applyFont="1" applyFill="1" applyBorder="1" applyAlignment="1">
      <alignment horizontal="center"/>
    </xf>
    <xf numFmtId="0" fontId="53" fillId="0" borderId="1" xfId="0" applyFont="1" applyFill="1" applyBorder="1" applyAlignment="1">
      <alignment horizontal="left" wrapText="1"/>
    </xf>
    <xf numFmtId="0" fontId="23" fillId="0" borderId="0" xfId="10" applyFont="1" applyFill="1"/>
    <xf numFmtId="0" fontId="36" fillId="0" borderId="1" xfId="0" quotePrefix="1" applyFont="1" applyFill="1" applyBorder="1" applyAlignment="1">
      <alignment horizontal="left" wrapText="1"/>
    </xf>
    <xf numFmtId="0" fontId="53" fillId="0" borderId="1" xfId="0" quotePrefix="1" applyFont="1" applyFill="1" applyBorder="1" applyAlignment="1">
      <alignment horizontal="left" wrapText="1"/>
    </xf>
    <xf numFmtId="0" fontId="37" fillId="0" borderId="4" xfId="0" applyFont="1" applyFill="1" applyBorder="1" applyAlignment="1">
      <alignment horizontal="left" wrapText="1"/>
    </xf>
    <xf numFmtId="0" fontId="37" fillId="0" borderId="0" xfId="0" applyFont="1" applyFill="1" applyBorder="1" applyAlignment="1">
      <alignment horizontal="center" vertical="center" wrapText="1"/>
    </xf>
    <xf numFmtId="4" fontId="37" fillId="0" borderId="1" xfId="0" applyNumberFormat="1" applyFont="1" applyFill="1" applyBorder="1" applyAlignment="1">
      <alignment horizontal="center" vertical="center" wrapText="1"/>
    </xf>
    <xf numFmtId="0" fontId="36" fillId="0" borderId="1" xfId="10" applyFont="1" applyFill="1" applyBorder="1" applyAlignment="1">
      <alignment horizontal="center" vertical="center"/>
    </xf>
    <xf numFmtId="0" fontId="42" fillId="0" borderId="1" xfId="5" applyFont="1" applyFill="1" applyBorder="1" applyAlignment="1">
      <alignment horizontal="center"/>
    </xf>
    <xf numFmtId="0" fontId="41" fillId="0" borderId="1" xfId="1" quotePrefix="1" applyFont="1" applyFill="1" applyBorder="1" applyAlignment="1">
      <alignment horizontal="center" vertical="center"/>
    </xf>
    <xf numFmtId="0" fontId="42" fillId="0" borderId="1" xfId="5" applyFont="1" applyFill="1" applyBorder="1" applyAlignment="1">
      <alignment horizontal="center" vertical="center"/>
    </xf>
    <xf numFmtId="0" fontId="41" fillId="0" borderId="1" xfId="0" applyFont="1" applyFill="1" applyBorder="1" applyAlignment="1">
      <alignment horizontal="center" vertical="center"/>
    </xf>
    <xf numFmtId="0" fontId="63" fillId="0" borderId="1" xfId="0" applyFont="1" applyFill="1" applyBorder="1" applyAlignment="1">
      <alignment horizontal="center"/>
    </xf>
    <xf numFmtId="4" fontId="12" fillId="0" borderId="1" xfId="0" applyNumberFormat="1" applyFont="1" applyFill="1" applyBorder="1" applyAlignment="1">
      <alignment horizontal="right"/>
    </xf>
    <xf numFmtId="4" fontId="12" fillId="0" borderId="1" xfId="0" applyNumberFormat="1" applyFont="1" applyFill="1" applyBorder="1"/>
    <xf numFmtId="0" fontId="12" fillId="0" borderId="1" xfId="0" applyFont="1" applyFill="1" applyBorder="1" applyAlignment="1">
      <alignment horizontal="left" wrapText="1"/>
    </xf>
    <xf numFmtId="4" fontId="11" fillId="0" borderId="1" xfId="12" applyNumberFormat="1" applyFont="1" applyFill="1" applyBorder="1"/>
    <xf numFmtId="0" fontId="42" fillId="0" borderId="1" xfId="0" applyFont="1" applyFill="1" applyBorder="1" applyAlignment="1">
      <alignment horizontal="center"/>
    </xf>
    <xf numFmtId="165" fontId="42" fillId="0" borderId="1" xfId="3" applyNumberFormat="1" applyFont="1" applyFill="1" applyBorder="1" applyAlignment="1">
      <alignment horizontal="center" vertical="center" wrapText="1"/>
    </xf>
    <xf numFmtId="4" fontId="11" fillId="0" borderId="1" xfId="3" quotePrefix="1" applyNumberFormat="1" applyFont="1" applyFill="1" applyBorder="1" applyAlignment="1">
      <alignment horizontal="right" vertical="center" wrapText="1"/>
    </xf>
    <xf numFmtId="0" fontId="41" fillId="0" borderId="1" xfId="5" applyFont="1" applyFill="1" applyBorder="1" applyAlignment="1">
      <alignment horizontal="center" vertical="center" wrapText="1"/>
    </xf>
    <xf numFmtId="4" fontId="41" fillId="0" borderId="1" xfId="3" applyNumberFormat="1" applyFont="1" applyFill="1" applyBorder="1" applyAlignment="1">
      <alignment horizontal="right" vertical="center" wrapText="1"/>
    </xf>
    <xf numFmtId="0" fontId="41" fillId="0" borderId="1" xfId="0" applyFont="1" applyFill="1" applyBorder="1" applyAlignment="1">
      <alignment horizontal="center" wrapText="1"/>
    </xf>
    <xf numFmtId="4" fontId="41" fillId="0" borderId="1" xfId="0" applyNumberFormat="1" applyFont="1" applyFill="1" applyBorder="1" applyAlignment="1">
      <alignment horizontal="right"/>
    </xf>
    <xf numFmtId="4" fontId="41" fillId="0" borderId="1" xfId="4" applyNumberFormat="1" applyFont="1" applyFill="1" applyBorder="1" applyAlignment="1">
      <alignment horizontal="right"/>
    </xf>
    <xf numFmtId="4" fontId="64" fillId="0" borderId="1" xfId="0" applyNumberFormat="1" applyFont="1" applyFill="1" applyBorder="1" applyAlignment="1">
      <alignment horizontal="right"/>
    </xf>
    <xf numFmtId="2" fontId="12" fillId="0" borderId="1" xfId="4" applyNumberFormat="1" applyFont="1" applyFill="1" applyBorder="1" applyAlignment="1">
      <alignment horizontal="center" vertical="center" wrapText="1"/>
    </xf>
    <xf numFmtId="0" fontId="65" fillId="0" borderId="1" xfId="0" applyFont="1" applyFill="1" applyBorder="1" applyAlignment="1">
      <alignment horizontal="center"/>
    </xf>
    <xf numFmtId="4" fontId="65" fillId="0" borderId="1" xfId="0" applyNumberFormat="1" applyFont="1" applyFill="1" applyBorder="1" applyAlignment="1">
      <alignment horizontal="right"/>
    </xf>
    <xf numFmtId="4" fontId="12" fillId="0" borderId="1" xfId="3" applyNumberFormat="1" applyFont="1" applyFill="1" applyBorder="1" applyAlignment="1">
      <alignment horizontal="right" vertical="center" wrapText="1"/>
    </xf>
    <xf numFmtId="0" fontId="41" fillId="0" borderId="1" xfId="1" applyFont="1" applyFill="1" applyBorder="1" applyAlignment="1">
      <alignment horizontal="center"/>
    </xf>
    <xf numFmtId="0" fontId="42" fillId="0" borderId="1" xfId="1" applyFont="1" applyFill="1" applyBorder="1" applyAlignment="1">
      <alignment horizontal="center"/>
    </xf>
    <xf numFmtId="0" fontId="18" fillId="0" borderId="1" xfId="1" applyFont="1" applyFill="1" applyBorder="1" applyAlignment="1">
      <alignment horizontal="left" wrapText="1"/>
    </xf>
    <xf numFmtId="0" fontId="42" fillId="0" borderId="1" xfId="3" applyFont="1" applyFill="1" applyBorder="1" applyAlignment="1">
      <alignment horizontal="center"/>
    </xf>
    <xf numFmtId="0" fontId="42" fillId="0" borderId="1" xfId="10" applyFont="1" applyFill="1" applyBorder="1" applyAlignment="1">
      <alignment horizontal="center"/>
    </xf>
    <xf numFmtId="0" fontId="11" fillId="0" borderId="1" xfId="1" applyFont="1" applyFill="1" applyBorder="1" applyAlignment="1">
      <alignment horizontal="center" vertical="center"/>
    </xf>
    <xf numFmtId="0" fontId="41" fillId="0" borderId="1" xfId="0" applyFont="1" applyFill="1" applyBorder="1"/>
    <xf numFmtId="0" fontId="18" fillId="0" borderId="1" xfId="0" applyFont="1" applyFill="1" applyBorder="1" applyAlignment="1">
      <alignment horizontal="center" vertical="center"/>
    </xf>
    <xf numFmtId="0" fontId="11" fillId="0" borderId="1" xfId="10" applyFont="1" applyFill="1" applyBorder="1" applyAlignment="1">
      <alignment horizontal="center" vertical="center"/>
    </xf>
    <xf numFmtId="4" fontId="11" fillId="0" borderId="1" xfId="10" applyNumberFormat="1" applyFont="1" applyFill="1" applyBorder="1" applyAlignment="1">
      <alignment horizontal="right"/>
    </xf>
    <xf numFmtId="4" fontId="41" fillId="0" borderId="1" xfId="1" applyNumberFormat="1" applyFont="1" applyFill="1" applyBorder="1" applyAlignment="1">
      <alignment horizontal="right"/>
    </xf>
    <xf numFmtId="4" fontId="41" fillId="0" borderId="1" xfId="8" applyNumberFormat="1" applyFont="1" applyFill="1" applyBorder="1" applyAlignment="1">
      <alignment horizontal="right"/>
    </xf>
    <xf numFmtId="4" fontId="41" fillId="0" borderId="1" xfId="1" applyNumberFormat="1" applyFont="1" applyFill="1" applyBorder="1" applyAlignment="1">
      <alignment horizontal="center" vertical="center" wrapText="1"/>
    </xf>
    <xf numFmtId="0" fontId="42" fillId="0" borderId="1" xfId="1" quotePrefix="1" applyFont="1" applyFill="1" applyBorder="1" applyAlignment="1">
      <alignment horizontal="center" vertical="center"/>
    </xf>
    <xf numFmtId="4" fontId="42" fillId="0" borderId="1" xfId="1" quotePrefix="1" applyNumberFormat="1" applyFont="1" applyFill="1" applyBorder="1" applyAlignment="1">
      <alignment horizontal="right" vertical="center"/>
    </xf>
    <xf numFmtId="4" fontId="42" fillId="0" borderId="1" xfId="4" applyNumberFormat="1" applyFont="1" applyFill="1" applyBorder="1" applyAlignment="1">
      <alignment horizontal="right"/>
    </xf>
    <xf numFmtId="4" fontId="42" fillId="0" borderId="1" xfId="1" applyNumberFormat="1" applyFont="1" applyFill="1" applyBorder="1" applyAlignment="1">
      <alignment horizontal="center" vertical="center" wrapText="1"/>
    </xf>
    <xf numFmtId="0" fontId="42" fillId="0" borderId="1" xfId="4" applyFont="1" applyFill="1" applyBorder="1" applyAlignment="1">
      <alignment horizontal="center" vertical="center" wrapText="1"/>
    </xf>
    <xf numFmtId="0" fontId="41" fillId="0" borderId="1" xfId="3" applyFont="1" applyFill="1" applyBorder="1" applyAlignment="1">
      <alignment horizontal="center"/>
    </xf>
    <xf numFmtId="4" fontId="43" fillId="0" borderId="1" xfId="0" applyNumberFormat="1" applyFont="1" applyFill="1" applyBorder="1" applyAlignment="1">
      <alignment horizontal="right"/>
    </xf>
    <xf numFmtId="0" fontId="52" fillId="0" borderId="1" xfId="0" applyFont="1" applyFill="1" applyBorder="1" applyAlignment="1">
      <alignment horizontal="center"/>
    </xf>
    <xf numFmtId="0" fontId="12" fillId="0" borderId="1" xfId="0" applyFont="1" applyFill="1" applyBorder="1"/>
    <xf numFmtId="4" fontId="12" fillId="0" borderId="1" xfId="4" applyNumberFormat="1" applyFont="1" applyFill="1" applyBorder="1" applyAlignment="1">
      <alignment horizontal="right"/>
    </xf>
    <xf numFmtId="4" fontId="12" fillId="0" borderId="1" xfId="1" applyNumberFormat="1" applyFont="1" applyFill="1" applyBorder="1" applyAlignment="1">
      <alignment horizontal="center" vertical="center" wrapText="1"/>
    </xf>
    <xf numFmtId="0" fontId="12" fillId="0" borderId="1" xfId="0" quotePrefix="1" applyFont="1" applyFill="1" applyBorder="1"/>
    <xf numFmtId="4" fontId="42" fillId="0" borderId="1" xfId="0" applyNumberFormat="1" applyFont="1" applyFill="1" applyBorder="1" applyAlignment="1">
      <alignment horizontal="right"/>
    </xf>
    <xf numFmtId="4" fontId="42" fillId="0" borderId="1" xfId="0" applyNumberFormat="1" applyFont="1" applyFill="1" applyBorder="1"/>
    <xf numFmtId="0" fontId="12" fillId="0" borderId="1" xfId="0" applyFont="1" applyFill="1" applyBorder="1" applyAlignment="1">
      <alignment wrapText="1"/>
    </xf>
    <xf numFmtId="0" fontId="12" fillId="0" borderId="1" xfId="0" quotePrefix="1" applyFont="1" applyFill="1" applyBorder="1" applyAlignment="1">
      <alignment wrapText="1"/>
    </xf>
    <xf numFmtId="0" fontId="12" fillId="0" borderId="1" xfId="0" applyFont="1" applyFill="1" applyBorder="1" applyAlignment="1">
      <alignment horizontal="center" wrapText="1"/>
    </xf>
    <xf numFmtId="0" fontId="63" fillId="0" borderId="1" xfId="0" applyFont="1" applyFill="1" applyBorder="1" applyAlignment="1">
      <alignment horizontal="center" vertical="center"/>
    </xf>
    <xf numFmtId="0" fontId="12" fillId="0" borderId="1" xfId="0" quotePrefix="1" applyFont="1" applyFill="1" applyBorder="1" applyAlignment="1">
      <alignment vertical="center" wrapText="1"/>
    </xf>
    <xf numFmtId="0" fontId="12" fillId="0" borderId="1" xfId="0" applyFont="1" applyFill="1" applyBorder="1" applyAlignment="1">
      <alignment horizontal="center" vertical="center"/>
    </xf>
    <xf numFmtId="4" fontId="12" fillId="0" borderId="1" xfId="0" applyNumberFormat="1" applyFont="1" applyFill="1" applyBorder="1" applyAlignment="1">
      <alignment horizontal="right" vertical="center"/>
    </xf>
    <xf numFmtId="0" fontId="12" fillId="0" borderId="1" xfId="0" applyFont="1" applyFill="1" applyBorder="1" applyAlignment="1">
      <alignment horizontal="center" vertical="center" wrapText="1"/>
    </xf>
    <xf numFmtId="0" fontId="11" fillId="0" borderId="1" xfId="0" quotePrefix="1" applyFont="1" applyFill="1" applyBorder="1" applyAlignment="1">
      <alignment wrapText="1"/>
    </xf>
    <xf numFmtId="4" fontId="52" fillId="0" borderId="1" xfId="0" applyNumberFormat="1" applyFont="1" applyFill="1" applyBorder="1" applyAlignment="1">
      <alignment horizontal="right"/>
    </xf>
    <xf numFmtId="0" fontId="42" fillId="0" borderId="1" xfId="0" applyFont="1" applyFill="1" applyBorder="1" applyAlignment="1">
      <alignment horizontal="center" wrapText="1"/>
    </xf>
    <xf numFmtId="0" fontId="41" fillId="0" borderId="4" xfId="0" applyFont="1" applyFill="1" applyBorder="1" applyAlignment="1">
      <alignment horizontal="center"/>
    </xf>
    <xf numFmtId="4" fontId="11" fillId="0" borderId="4" xfId="0" applyNumberFormat="1" applyFont="1" applyFill="1" applyBorder="1" applyAlignment="1">
      <alignment horizontal="right"/>
    </xf>
    <xf numFmtId="4" fontId="36" fillId="0" borderId="1" xfId="1" quotePrefix="1" applyNumberFormat="1" applyFont="1" applyFill="1" applyBorder="1" applyAlignment="1">
      <alignment horizontal="center" vertical="center"/>
    </xf>
    <xf numFmtId="0" fontId="43" fillId="0" borderId="2" xfId="0" applyFont="1" applyFill="1" applyBorder="1"/>
    <xf numFmtId="0" fontId="18" fillId="0" borderId="1" xfId="0" quotePrefix="1" applyFont="1" applyFill="1" applyBorder="1" applyAlignment="1">
      <alignment wrapText="1"/>
    </xf>
    <xf numFmtId="0" fontId="43" fillId="0" borderId="1" xfId="0" quotePrefix="1" applyFont="1" applyFill="1" applyBorder="1" applyAlignment="1">
      <alignment wrapText="1"/>
    </xf>
    <xf numFmtId="2" fontId="11" fillId="0" borderId="0" xfId="0" applyNumberFormat="1" applyFont="1" applyFill="1"/>
    <xf numFmtId="0" fontId="42" fillId="0" borderId="1" xfId="10" applyFont="1" applyFill="1" applyBorder="1" applyAlignment="1">
      <alignment horizontal="center" vertical="center"/>
    </xf>
    <xf numFmtId="2" fontId="24" fillId="0" borderId="0" xfId="0" applyNumberFormat="1" applyFont="1" applyFill="1" applyAlignment="1">
      <alignment horizontal="centerContinuous"/>
    </xf>
    <xf numFmtId="2" fontId="11" fillId="0" borderId="0" xfId="0" applyNumberFormat="1" applyFont="1" applyFill="1" applyAlignment="1">
      <alignment horizontal="centerContinuous"/>
    </xf>
    <xf numFmtId="2" fontId="11" fillId="0" borderId="0" xfId="0" applyNumberFormat="1" applyFont="1" applyFill="1" applyAlignment="1">
      <alignment horizontal="centerContinuous" wrapText="1"/>
    </xf>
    <xf numFmtId="43" fontId="63" fillId="0" borderId="1" xfId="0" applyNumberFormat="1" applyFont="1" applyFill="1" applyBorder="1" applyAlignment="1">
      <alignment horizontal="right"/>
    </xf>
    <xf numFmtId="43" fontId="12" fillId="0" borderId="1" xfId="0" applyNumberFormat="1" applyFont="1" applyFill="1" applyBorder="1" applyAlignment="1">
      <alignment horizontal="right"/>
    </xf>
    <xf numFmtId="43" fontId="12" fillId="0" borderId="1" xfId="0" applyNumberFormat="1" applyFont="1" applyFill="1" applyBorder="1"/>
    <xf numFmtId="43" fontId="12" fillId="0" borderId="4" xfId="0" applyNumberFormat="1" applyFont="1" applyFill="1" applyBorder="1"/>
    <xf numFmtId="0" fontId="51" fillId="0" borderId="0" xfId="0" applyFont="1" applyFill="1" applyAlignment="1">
      <alignment horizontal="center" vertical="center" wrapText="1"/>
    </xf>
    <xf numFmtId="0" fontId="67" fillId="0" borderId="17" xfId="0" applyFont="1" applyBorder="1"/>
    <xf numFmtId="0" fontId="67" fillId="0" borderId="18" xfId="0" applyFont="1" applyBorder="1"/>
    <xf numFmtId="0" fontId="67" fillId="0" borderId="0" xfId="0" applyFont="1"/>
    <xf numFmtId="0" fontId="67" fillId="0" borderId="17" xfId="0" applyFont="1" applyBorder="1" applyAlignment="1">
      <alignment horizontal="centerContinuous"/>
    </xf>
    <xf numFmtId="0" fontId="67" fillId="0" borderId="0" xfId="0" applyFont="1" applyBorder="1" applyAlignment="1">
      <alignment horizontal="centerContinuous"/>
    </xf>
    <xf numFmtId="0" fontId="67" fillId="0" borderId="18" xfId="0" applyFont="1" applyBorder="1" applyAlignment="1">
      <alignment horizontal="centerContinuous"/>
    </xf>
    <xf numFmtId="0" fontId="68" fillId="0" borderId="17" xfId="0" applyFont="1" applyBorder="1"/>
    <xf numFmtId="0" fontId="68" fillId="0" borderId="18" xfId="0" applyFont="1" applyBorder="1"/>
    <xf numFmtId="0" fontId="68" fillId="0" borderId="0" xfId="0" applyFont="1"/>
    <xf numFmtId="4" fontId="11" fillId="0" borderId="1" xfId="10" applyNumberFormat="1" applyFont="1" applyFill="1" applyBorder="1" applyAlignment="1">
      <alignment vertical="center"/>
    </xf>
    <xf numFmtId="164" fontId="41" fillId="0" borderId="1" xfId="3" applyNumberFormat="1" applyFont="1" applyFill="1" applyBorder="1" applyAlignment="1">
      <alignment vertical="center" wrapText="1"/>
    </xf>
    <xf numFmtId="0" fontId="8" fillId="0" borderId="11" xfId="1" applyFont="1" applyFill="1" applyBorder="1" applyAlignment="1">
      <alignment horizontal="center" wrapText="1"/>
    </xf>
    <xf numFmtId="4" fontId="18" fillId="0" borderId="3" xfId="3" applyNumberFormat="1" applyFont="1" applyFill="1" applyBorder="1" applyAlignment="1">
      <alignment horizontal="center" vertical="center" wrapText="1"/>
    </xf>
    <xf numFmtId="0" fontId="18" fillId="0" borderId="3" xfId="3" applyFont="1" applyFill="1" applyBorder="1" applyAlignment="1">
      <alignment horizontal="center" vertical="center" wrapText="1"/>
    </xf>
    <xf numFmtId="0" fontId="24" fillId="0" borderId="0" xfId="0" applyFont="1" applyFill="1" applyAlignment="1">
      <alignment horizontal="center"/>
    </xf>
    <xf numFmtId="0" fontId="37" fillId="0" borderId="1" xfId="0" applyFont="1" applyFill="1" applyBorder="1" applyAlignment="1">
      <alignment horizontal="center" vertical="center" wrapText="1"/>
    </xf>
    <xf numFmtId="0" fontId="37" fillId="0" borderId="1" xfId="0" applyFont="1" applyFill="1" applyBorder="1" applyAlignment="1">
      <alignment horizontal="center" wrapText="1"/>
    </xf>
    <xf numFmtId="0" fontId="69" fillId="0" borderId="0" xfId="0" applyFont="1" applyFill="1" applyAlignment="1">
      <alignment horizontal="centerContinuous"/>
    </xf>
    <xf numFmtId="0" fontId="41" fillId="0" borderId="0" xfId="0" applyFont="1" applyFill="1" applyAlignment="1">
      <alignment horizontal="centerContinuous"/>
    </xf>
    <xf numFmtId="4" fontId="41" fillId="0" borderId="0" xfId="0" applyNumberFormat="1" applyFont="1" applyFill="1" applyAlignment="1">
      <alignment horizontal="centerContinuous"/>
    </xf>
    <xf numFmtId="0" fontId="41" fillId="0" borderId="0" xfId="0" applyFont="1" applyFill="1" applyAlignment="1">
      <alignment horizontal="center" wrapText="1"/>
    </xf>
    <xf numFmtId="0" fontId="42" fillId="0" borderId="0" xfId="0" applyFont="1" applyFill="1" applyAlignment="1">
      <alignment horizontal="centerContinuous"/>
    </xf>
    <xf numFmtId="4" fontId="42" fillId="0" borderId="3" xfId="3" applyNumberFormat="1" applyFont="1" applyFill="1" applyBorder="1" applyAlignment="1">
      <alignment horizontal="center" vertical="center" wrapText="1"/>
    </xf>
    <xf numFmtId="0" fontId="42" fillId="0" borderId="3" xfId="3" applyFont="1" applyFill="1" applyBorder="1" applyAlignment="1">
      <alignment horizontal="center" vertical="center" wrapText="1"/>
    </xf>
    <xf numFmtId="165" fontId="41" fillId="0" borderId="2" xfId="3" applyNumberFormat="1" applyFont="1" applyFill="1" applyBorder="1" applyAlignment="1">
      <alignment horizontal="center" vertical="center" wrapText="1"/>
    </xf>
    <xf numFmtId="4" fontId="41" fillId="0" borderId="2" xfId="3" quotePrefix="1" applyNumberFormat="1" applyFont="1" applyFill="1" applyBorder="1" applyAlignment="1">
      <alignment horizontal="center" vertical="center" wrapText="1"/>
    </xf>
    <xf numFmtId="0" fontId="41" fillId="0" borderId="0" xfId="5" applyFont="1" applyFill="1"/>
    <xf numFmtId="2" fontId="58" fillId="0" borderId="1" xfId="3" applyNumberFormat="1" applyFont="1" applyFill="1" applyBorder="1" applyAlignment="1">
      <alignment horizontal="center" vertical="center" wrapText="1"/>
    </xf>
    <xf numFmtId="0" fontId="41" fillId="0" borderId="0" xfId="3" applyFont="1" applyFill="1" applyAlignment="1">
      <alignment horizontal="center"/>
    </xf>
    <xf numFmtId="0" fontId="58" fillId="0" borderId="1" xfId="1" applyNumberFormat="1" applyFont="1" applyFill="1" applyBorder="1" applyAlignment="1">
      <alignment horizontal="center"/>
    </xf>
    <xf numFmtId="0" fontId="55" fillId="0" borderId="1" xfId="1" applyFont="1" applyFill="1" applyBorder="1" applyAlignment="1">
      <alignment horizontal="center"/>
    </xf>
    <xf numFmtId="0" fontId="55" fillId="0" borderId="1" xfId="1" applyFont="1" applyFill="1" applyBorder="1" applyAlignment="1">
      <alignment horizontal="left" wrapText="1"/>
    </xf>
    <xf numFmtId="4" fontId="55" fillId="0" borderId="1" xfId="1" applyNumberFormat="1" applyFont="1" applyFill="1" applyBorder="1" applyAlignment="1">
      <alignment horizontal="right"/>
    </xf>
    <xf numFmtId="2" fontId="55" fillId="0" borderId="1" xfId="3" applyNumberFormat="1" applyFont="1" applyFill="1" applyBorder="1" applyAlignment="1">
      <alignment horizontal="center" vertical="center" wrapText="1"/>
    </xf>
    <xf numFmtId="4" fontId="55" fillId="0" borderId="1" xfId="1" applyNumberFormat="1" applyFont="1" applyFill="1" applyBorder="1" applyAlignment="1">
      <alignment horizontal="center" vertical="center" wrapText="1"/>
    </xf>
    <xf numFmtId="0" fontId="55" fillId="0" borderId="1" xfId="1" applyFont="1" applyFill="1" applyBorder="1" applyAlignment="1">
      <alignment horizontal="center" vertical="center" wrapText="1"/>
    </xf>
    <xf numFmtId="49" fontId="55" fillId="0" borderId="1" xfId="3" applyNumberFormat="1" applyFont="1" applyFill="1" applyBorder="1" applyAlignment="1">
      <alignment horizontal="center" vertical="center" wrapText="1"/>
    </xf>
    <xf numFmtId="0" fontId="71" fillId="0" borderId="0" xfId="0" applyFont="1" applyFill="1"/>
    <xf numFmtId="0" fontId="58" fillId="0" borderId="1" xfId="0" applyFont="1" applyFill="1" applyBorder="1" applyAlignment="1">
      <alignment vertical="center" wrapText="1"/>
    </xf>
    <xf numFmtId="0" fontId="58" fillId="0" borderId="1" xfId="3" applyFont="1" applyFill="1" applyBorder="1" applyAlignment="1">
      <alignment horizontal="center" wrapText="1"/>
    </xf>
    <xf numFmtId="0" fontId="41" fillId="0" borderId="1" xfId="0" applyFont="1" applyFill="1" applyBorder="1" applyAlignment="1">
      <alignment wrapText="1"/>
    </xf>
    <xf numFmtId="4" fontId="41" fillId="0" borderId="1" xfId="10" applyNumberFormat="1" applyFont="1" applyFill="1" applyBorder="1" applyAlignment="1">
      <alignment vertical="center"/>
    </xf>
    <xf numFmtId="0" fontId="41" fillId="0" borderId="1" xfId="10" applyFont="1" applyFill="1" applyBorder="1" applyAlignment="1">
      <alignment horizontal="center" vertical="center"/>
    </xf>
    <xf numFmtId="0" fontId="58" fillId="0" borderId="1" xfId="1" quotePrefix="1" applyFont="1" applyFill="1" applyBorder="1" applyAlignment="1">
      <alignment horizontal="center" vertical="center"/>
    </xf>
    <xf numFmtId="4" fontId="58" fillId="0" borderId="1" xfId="1" quotePrefix="1" applyNumberFormat="1" applyFont="1" applyFill="1" applyBorder="1" applyAlignment="1">
      <alignment horizontal="right" vertical="center"/>
    </xf>
    <xf numFmtId="4" fontId="58" fillId="0" borderId="1" xfId="1" quotePrefix="1" applyNumberFormat="1" applyFont="1" applyFill="1" applyBorder="1" applyAlignment="1">
      <alignment horizontal="center" vertical="center"/>
    </xf>
    <xf numFmtId="0" fontId="55" fillId="0" borderId="1" xfId="1" quotePrefix="1" applyFont="1" applyFill="1" applyBorder="1" applyAlignment="1">
      <alignment horizontal="center" vertical="center"/>
    </xf>
    <xf numFmtId="4" fontId="55" fillId="0" borderId="1" xfId="1" quotePrefix="1" applyNumberFormat="1" applyFont="1" applyFill="1" applyBorder="1" applyAlignment="1">
      <alignment horizontal="right" vertical="center"/>
    </xf>
    <xf numFmtId="4" fontId="55" fillId="0" borderId="1" xfId="1" quotePrefix="1" applyNumberFormat="1" applyFont="1" applyFill="1" applyBorder="1" applyAlignment="1">
      <alignment horizontal="center" vertical="center"/>
    </xf>
    <xf numFmtId="4" fontId="59" fillId="0" borderId="1" xfId="1" applyNumberFormat="1" applyFont="1" applyFill="1" applyBorder="1" applyAlignment="1">
      <alignment horizontal="center"/>
    </xf>
    <xf numFmtId="0" fontId="63" fillId="0" borderId="0" xfId="0" applyFont="1" applyFill="1"/>
    <xf numFmtId="4" fontId="41" fillId="0" borderId="0" xfId="0" applyNumberFormat="1" applyFont="1" applyFill="1"/>
    <xf numFmtId="0" fontId="41" fillId="0" borderId="0" xfId="0" applyFont="1" applyFill="1" applyAlignment="1">
      <alignment horizontal="center"/>
    </xf>
    <xf numFmtId="0" fontId="58" fillId="0" borderId="1" xfId="1" applyFont="1" applyFill="1" applyBorder="1" applyAlignment="1">
      <alignment horizontal="left" wrapText="1"/>
    </xf>
    <xf numFmtId="0" fontId="57" fillId="0" borderId="1" xfId="1" applyFont="1" applyFill="1" applyBorder="1" applyAlignment="1">
      <alignment horizontal="left" wrapText="1"/>
    </xf>
    <xf numFmtId="0" fontId="59" fillId="0" borderId="1" xfId="0" quotePrefix="1" applyFont="1" applyFill="1" applyBorder="1" applyAlignment="1">
      <alignment wrapText="1"/>
    </xf>
    <xf numFmtId="0" fontId="18" fillId="0" borderId="3" xfId="3" applyFont="1" applyFill="1" applyBorder="1" applyAlignment="1">
      <alignment horizontal="center" vertical="center" wrapText="1"/>
    </xf>
    <xf numFmtId="4" fontId="18" fillId="0" borderId="3" xfId="3" applyNumberFormat="1" applyFont="1" applyFill="1" applyBorder="1" applyAlignment="1">
      <alignment horizontal="center" vertical="center" wrapText="1"/>
    </xf>
    <xf numFmtId="0" fontId="8" fillId="0" borderId="1" xfId="1" applyFont="1" applyFill="1" applyBorder="1" applyAlignment="1">
      <alignment horizontal="center" wrapText="1"/>
    </xf>
    <xf numFmtId="0" fontId="11" fillId="0" borderId="1" xfId="5" applyFont="1" applyFill="1" applyBorder="1" applyAlignment="1">
      <alignment vertical="center"/>
    </xf>
    <xf numFmtId="0" fontId="11" fillId="0" borderId="1" xfId="1" applyFont="1" applyFill="1" applyBorder="1" applyAlignment="1">
      <alignment horizontal="center" vertical="center" wrapText="1"/>
    </xf>
    <xf numFmtId="0" fontId="11" fillId="0" borderId="1" xfId="1" quotePrefix="1" applyFont="1" applyFill="1" applyBorder="1" applyAlignment="1">
      <alignment horizontal="left" vertical="center" wrapText="1"/>
    </xf>
    <xf numFmtId="4" fontId="58" fillId="0" borderId="1" xfId="4" applyNumberFormat="1" applyFont="1" applyFill="1" applyBorder="1" applyAlignment="1">
      <alignment horizontal="right" vertical="center"/>
    </xf>
    <xf numFmtId="0" fontId="72" fillId="0" borderId="1" xfId="0" applyFont="1" applyFill="1" applyBorder="1" applyAlignment="1">
      <alignment wrapText="1"/>
    </xf>
    <xf numFmtId="0" fontId="72" fillId="0" borderId="1" xfId="0" applyFont="1" applyFill="1" applyBorder="1"/>
    <xf numFmtId="0" fontId="26" fillId="0" borderId="2" xfId="3" applyFont="1" applyFill="1" applyBorder="1" applyAlignment="1">
      <alignment horizontal="center" vertical="center" wrapText="1"/>
    </xf>
    <xf numFmtId="0" fontId="26" fillId="0" borderId="1" xfId="3" applyFont="1" applyFill="1" applyBorder="1" applyAlignment="1">
      <alignment horizontal="center" vertical="center" wrapText="1"/>
    </xf>
    <xf numFmtId="49" fontId="18" fillId="0" borderId="3" xfId="3" applyNumberFormat="1" applyFont="1" applyFill="1" applyBorder="1" applyAlignment="1">
      <alignment horizontal="center" vertical="center"/>
    </xf>
    <xf numFmtId="0" fontId="18" fillId="0" borderId="3" xfId="3" applyFont="1" applyFill="1" applyBorder="1" applyAlignment="1">
      <alignment horizontal="center" vertical="center" wrapText="1"/>
    </xf>
    <xf numFmtId="4" fontId="18" fillId="0" borderId="3" xfId="3" applyNumberFormat="1" applyFont="1" applyFill="1" applyBorder="1" applyAlignment="1">
      <alignment horizontal="center" vertical="center" wrapText="1"/>
    </xf>
    <xf numFmtId="2" fontId="18" fillId="0" borderId="3" xfId="3" applyNumberFormat="1" applyFont="1" applyFill="1" applyBorder="1" applyAlignment="1">
      <alignment horizontal="center" vertical="center" wrapText="1"/>
    </xf>
    <xf numFmtId="0" fontId="26" fillId="0" borderId="8" xfId="3" applyFont="1" applyFill="1" applyBorder="1" applyAlignment="1">
      <alignment horizontal="center" vertical="center" wrapText="1"/>
    </xf>
    <xf numFmtId="0" fontId="9" fillId="0" borderId="1" xfId="1" applyFont="1" applyFill="1" applyBorder="1" applyAlignment="1">
      <alignment horizontal="center" wrapText="1"/>
    </xf>
    <xf numFmtId="0" fontId="26" fillId="0" borderId="3" xfId="3" applyFont="1" applyFill="1" applyBorder="1" applyAlignment="1">
      <alignment horizontal="center" vertical="center" wrapText="1"/>
    </xf>
    <xf numFmtId="0" fontId="8" fillId="0" borderId="1" xfId="3" applyFont="1" applyFill="1" applyBorder="1" applyAlignment="1">
      <alignment horizontal="center" vertical="center" wrapText="1"/>
    </xf>
    <xf numFmtId="0" fontId="18" fillId="0" borderId="2" xfId="3" applyFont="1" applyFill="1" applyBorder="1" applyAlignment="1">
      <alignment horizontal="center" vertical="center" wrapText="1"/>
    </xf>
    <xf numFmtId="0" fontId="18" fillId="0" borderId="1" xfId="3" applyFont="1" applyFill="1" applyBorder="1" applyAlignment="1">
      <alignment horizontal="center" vertical="center" wrapText="1"/>
    </xf>
    <xf numFmtId="49" fontId="18" fillId="0" borderId="2" xfId="3" applyNumberFormat="1" applyFont="1" applyFill="1" applyBorder="1" applyAlignment="1">
      <alignment horizontal="center" vertical="center"/>
    </xf>
    <xf numFmtId="49" fontId="18" fillId="0" borderId="1" xfId="3" applyNumberFormat="1" applyFont="1" applyFill="1" applyBorder="1" applyAlignment="1">
      <alignment horizontal="center" vertical="center"/>
    </xf>
    <xf numFmtId="0" fontId="14" fillId="0" borderId="2" xfId="3" applyFont="1" applyFill="1" applyBorder="1" applyAlignment="1">
      <alignment horizontal="center" vertical="center" wrapText="1"/>
    </xf>
    <xf numFmtId="0" fontId="14" fillId="0" borderId="1" xfId="3" applyFont="1" applyFill="1" applyBorder="1" applyAlignment="1">
      <alignment horizontal="center" vertical="center" wrapText="1"/>
    </xf>
    <xf numFmtId="4" fontId="18" fillId="0" borderId="2" xfId="3" applyNumberFormat="1" applyFont="1" applyFill="1" applyBorder="1" applyAlignment="1">
      <alignment horizontal="center" vertical="center" wrapText="1"/>
    </xf>
    <xf numFmtId="4" fontId="18" fillId="0" borderId="1" xfId="3" applyNumberFormat="1" applyFont="1" applyFill="1" applyBorder="1" applyAlignment="1">
      <alignment horizontal="center" vertical="center" wrapText="1"/>
    </xf>
    <xf numFmtId="0" fontId="66" fillId="0" borderId="0" xfId="0" applyFont="1" applyBorder="1" applyAlignment="1">
      <alignment horizontal="center" vertical="center"/>
    </xf>
    <xf numFmtId="0" fontId="67" fillId="0" borderId="0" xfId="0" applyFont="1" applyBorder="1" applyAlignment="1">
      <alignment horizontal="center"/>
    </xf>
    <xf numFmtId="0" fontId="8" fillId="0" borderId="1" xfId="1" applyFont="1" applyFill="1" applyBorder="1" applyAlignment="1">
      <alignment horizontal="center" wrapText="1"/>
    </xf>
    <xf numFmtId="0" fontId="18" fillId="0" borderId="7" xfId="0" applyFont="1" applyFill="1" applyBorder="1" applyAlignment="1">
      <alignment horizontal="center" vertical="center" wrapText="1"/>
    </xf>
    <xf numFmtId="0" fontId="18" fillId="0" borderId="6" xfId="0" applyFont="1" applyFill="1" applyBorder="1" applyAlignment="1">
      <alignment horizontal="center" vertical="center"/>
    </xf>
    <xf numFmtId="49" fontId="18" fillId="0" borderId="7" xfId="3" applyNumberFormat="1" applyFont="1" applyFill="1" applyBorder="1" applyAlignment="1">
      <alignment horizontal="center" vertical="center"/>
    </xf>
    <xf numFmtId="0" fontId="18" fillId="0" borderId="7" xfId="3" applyFont="1" applyFill="1" applyBorder="1" applyAlignment="1">
      <alignment horizontal="center" vertical="center" wrapText="1"/>
    </xf>
    <xf numFmtId="4" fontId="18" fillId="0" borderId="7" xfId="3" applyNumberFormat="1" applyFont="1" applyFill="1" applyBorder="1" applyAlignment="1">
      <alignment horizontal="center" vertical="center" wrapText="1"/>
    </xf>
    <xf numFmtId="2" fontId="18" fillId="0" borderId="7" xfId="3" applyNumberFormat="1" applyFont="1" applyFill="1" applyBorder="1" applyAlignment="1">
      <alignment horizontal="center" vertical="center" wrapText="1"/>
    </xf>
    <xf numFmtId="0" fontId="7" fillId="0" borderId="9" xfId="3" applyFont="1" applyFill="1" applyBorder="1" applyAlignment="1">
      <alignment horizontal="center" vertical="top" wrapText="1"/>
    </xf>
    <xf numFmtId="0" fontId="7" fillId="0" borderId="5" xfId="3" applyFont="1" applyFill="1" applyBorder="1" applyAlignment="1">
      <alignment horizontal="center" vertical="top" wrapText="1"/>
    </xf>
    <xf numFmtId="0" fontId="7" fillId="0" borderId="12" xfId="3" applyFont="1" applyFill="1" applyBorder="1" applyAlignment="1">
      <alignment horizontal="center" vertical="top" wrapText="1"/>
    </xf>
    <xf numFmtId="0" fontId="26" fillId="0" borderId="7" xfId="3" applyFont="1" applyFill="1" applyBorder="1" applyAlignment="1">
      <alignment horizontal="center" vertical="center" wrapText="1"/>
    </xf>
    <xf numFmtId="0" fontId="26" fillId="0" borderId="5" xfId="3" applyFont="1" applyFill="1" applyBorder="1" applyAlignment="1">
      <alignment horizontal="center" vertical="center" wrapText="1"/>
    </xf>
    <xf numFmtId="0" fontId="42" fillId="0" borderId="3" xfId="0" applyFont="1" applyFill="1" applyBorder="1" applyAlignment="1">
      <alignment horizontal="center" vertical="center" wrapText="1"/>
    </xf>
    <xf numFmtId="0" fontId="69" fillId="0" borderId="0" xfId="0" applyFont="1" applyFill="1" applyAlignment="1">
      <alignment horizontal="center"/>
    </xf>
    <xf numFmtId="0" fontId="42" fillId="0" borderId="3" xfId="3" applyFont="1" applyFill="1" applyBorder="1" applyAlignment="1">
      <alignment horizontal="center" vertical="center" wrapText="1"/>
    </xf>
    <xf numFmtId="0" fontId="70" fillId="0" borderId="3" xfId="3" applyFont="1" applyFill="1" applyBorder="1" applyAlignment="1">
      <alignment horizontal="center" vertical="center" wrapText="1"/>
    </xf>
    <xf numFmtId="4" fontId="42" fillId="0" borderId="3" xfId="3" applyNumberFormat="1" applyFont="1" applyFill="1" applyBorder="1" applyAlignment="1">
      <alignment horizontal="center" vertical="center" wrapText="1"/>
    </xf>
    <xf numFmtId="49" fontId="42" fillId="0" borderId="3" xfId="3" applyNumberFormat="1" applyFont="1" applyFill="1" applyBorder="1" applyAlignment="1">
      <alignment horizontal="center" vertical="center" wrapText="1"/>
    </xf>
    <xf numFmtId="2" fontId="42" fillId="0" borderId="3" xfId="3" applyNumberFormat="1" applyFont="1" applyFill="1" applyBorder="1" applyAlignment="1">
      <alignment horizontal="center" vertical="center" wrapText="1"/>
    </xf>
    <xf numFmtId="0" fontId="25" fillId="0" borderId="1" xfId="0" quotePrefix="1" applyFont="1" applyFill="1" applyBorder="1" applyAlignment="1">
      <alignment horizontal="left" vertical="center" wrapText="1"/>
    </xf>
    <xf numFmtId="0" fontId="25" fillId="0" borderId="1" xfId="0" applyFont="1" applyFill="1" applyBorder="1" applyAlignment="1">
      <alignment horizontal="left" vertical="center"/>
    </xf>
    <xf numFmtId="0" fontId="25" fillId="0" borderId="1" xfId="0" quotePrefix="1" applyFont="1" applyFill="1" applyBorder="1" applyAlignment="1">
      <alignment horizontal="left" wrapText="1"/>
    </xf>
    <xf numFmtId="0" fontId="25" fillId="0" borderId="1" xfId="0" applyFont="1" applyFill="1" applyBorder="1" applyAlignment="1">
      <alignment horizontal="left"/>
    </xf>
    <xf numFmtId="0" fontId="36" fillId="0" borderId="3" xfId="3" applyFont="1" applyFill="1" applyBorder="1" applyAlignment="1">
      <alignment horizontal="center" vertical="center" wrapText="1"/>
    </xf>
    <xf numFmtId="0" fontId="25" fillId="0" borderId="1" xfId="3" quotePrefix="1" applyFont="1" applyFill="1" applyBorder="1" applyAlignment="1">
      <alignment horizontal="center" wrapText="1"/>
    </xf>
    <xf numFmtId="0" fontId="25" fillId="0" borderId="1" xfId="3" applyFont="1" applyFill="1" applyBorder="1" applyAlignment="1">
      <alignment horizontal="center" wrapText="1"/>
    </xf>
    <xf numFmtId="0" fontId="25" fillId="0" borderId="1" xfId="0" applyFont="1" applyFill="1" applyBorder="1" applyAlignment="1">
      <alignment horizontal="left" vertical="center" wrapText="1"/>
    </xf>
    <xf numFmtId="49" fontId="36" fillId="0" borderId="3" xfId="3" applyNumberFormat="1" applyFont="1" applyFill="1" applyBorder="1" applyAlignment="1">
      <alignment horizontal="center" vertical="center"/>
    </xf>
    <xf numFmtId="4" fontId="36" fillId="0" borderId="3" xfId="3" applyNumberFormat="1" applyFont="1" applyFill="1" applyBorder="1" applyAlignment="1">
      <alignment horizontal="center" vertical="center" wrapText="1"/>
    </xf>
    <xf numFmtId="0" fontId="18" fillId="0" borderId="3" xfId="0" applyFont="1" applyFill="1" applyBorder="1" applyAlignment="1">
      <alignment horizontal="center" vertical="center" wrapText="1"/>
    </xf>
    <xf numFmtId="49" fontId="36" fillId="0" borderId="3" xfId="3"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4" xfId="0" applyFont="1" applyFill="1" applyBorder="1" applyAlignment="1">
      <alignment horizontal="center" vertical="center" wrapText="1"/>
    </xf>
    <xf numFmtId="0" fontId="36" fillId="0" borderId="7" xfId="3" applyFont="1" applyFill="1" applyBorder="1" applyAlignment="1">
      <alignment horizontal="center" vertical="center" wrapText="1"/>
    </xf>
    <xf numFmtId="0" fontId="36" fillId="0" borderId="6" xfId="3" applyFont="1" applyFill="1" applyBorder="1" applyAlignment="1">
      <alignment horizontal="center" vertical="center" wrapText="1"/>
    </xf>
    <xf numFmtId="0" fontId="37" fillId="0" borderId="1" xfId="0" applyFont="1" applyFill="1" applyBorder="1" applyAlignment="1">
      <alignment horizontal="center" wrapText="1"/>
    </xf>
    <xf numFmtId="0" fontId="24" fillId="0" borderId="0" xfId="0" applyFont="1" applyFill="1" applyAlignment="1">
      <alignment horizontal="center"/>
    </xf>
    <xf numFmtId="0" fontId="37" fillId="0" borderId="1" xfId="0" applyFont="1" applyFill="1" applyBorder="1" applyAlignment="1">
      <alignment horizontal="center" vertical="top" wrapText="1"/>
    </xf>
    <xf numFmtId="0" fontId="37" fillId="0" borderId="4" xfId="0" applyFont="1" applyFill="1" applyBorder="1" applyAlignment="1">
      <alignment horizontal="center" vertical="top" wrapText="1"/>
    </xf>
  </cellXfs>
  <cellStyles count="13">
    <cellStyle name="Comma" xfId="12" builtinId="3"/>
    <cellStyle name="Comma 2" xfId="8"/>
    <cellStyle name="Comma 5" xfId="2"/>
    <cellStyle name="Normal" xfId="0" builtinId="0"/>
    <cellStyle name="Normal 15" xfId="3"/>
    <cellStyle name="Normal 15 2" xfId="5"/>
    <cellStyle name="Normal 16" xfId="9"/>
    <cellStyle name="Normal 2" xfId="4"/>
    <cellStyle name="Normal 25" xfId="10"/>
    <cellStyle name="Normal 5" xfId="11"/>
    <cellStyle name="Normal 6" xfId="1"/>
    <cellStyle name="Normal 8 2" xfId="6"/>
    <cellStyle name="Normal 8 2 2" xfId="7"/>
  </cellStyles>
  <dxfs count="0"/>
  <tableStyles count="0" defaultTableStyle="TableStyleMedium2" defaultPivotStyle="PivotStyleLight16"/>
  <colors>
    <mruColors>
      <color rgb="FFFF99FF"/>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M128"/>
  <sheetViews>
    <sheetView zoomScale="70" zoomScaleNormal="70" workbookViewId="0">
      <pane xSplit="25" ySplit="7" topLeftCell="Z8" activePane="bottomRight" state="frozen"/>
      <selection pane="topRight" activeCell="Y1" sqref="Y1"/>
      <selection pane="bottomLeft" activeCell="A8" sqref="A8"/>
      <selection pane="bottomRight"/>
    </sheetView>
  </sheetViews>
  <sheetFormatPr defaultColWidth="9" defaultRowHeight="15" x14ac:dyDescent="0.25"/>
  <cols>
    <col min="1" max="1" width="5.140625" style="20" customWidth="1"/>
    <col min="2" max="2" width="51.140625" style="9" customWidth="1"/>
    <col min="3" max="3" width="9" style="9" customWidth="1"/>
    <col min="4" max="4" width="9" style="9"/>
    <col min="5" max="5" width="6.7109375" style="9" customWidth="1"/>
    <col min="6" max="6" width="9.28515625" style="9" customWidth="1"/>
    <col min="7" max="7" width="14.42578125" style="9" customWidth="1"/>
    <col min="8" max="8" width="17.140625" style="20" customWidth="1"/>
    <col min="9" max="9" width="9" style="9"/>
    <col min="10" max="10" width="38.140625" style="1" customWidth="1"/>
    <col min="11" max="11" width="11.7109375" style="20" hidden="1" customWidth="1"/>
    <col min="12" max="12" width="8" style="9" hidden="1" customWidth="1"/>
    <col min="13" max="13" width="4.42578125" style="35" customWidth="1"/>
    <col min="14" max="24" width="4.7109375" style="35" customWidth="1"/>
    <col min="25" max="25" width="4.7109375" style="9" customWidth="1"/>
    <col min="26" max="16384" width="9" style="9"/>
  </cols>
  <sheetData>
    <row r="1" spans="1:246" ht="18.75" x14ac:dyDescent="0.3">
      <c r="A1" s="31" t="s">
        <v>225</v>
      </c>
      <c r="B1" s="32"/>
      <c r="C1" s="32"/>
      <c r="D1" s="32"/>
      <c r="E1" s="32"/>
      <c r="F1" s="32"/>
      <c r="G1" s="32"/>
      <c r="H1" s="33"/>
      <c r="I1" s="32"/>
      <c r="J1" s="34"/>
      <c r="L1" s="32"/>
    </row>
    <row r="2" spans="1:246" ht="18.75" x14ac:dyDescent="0.3">
      <c r="A2" s="31" t="s">
        <v>185</v>
      </c>
      <c r="B2" s="32"/>
      <c r="C2" s="32"/>
      <c r="D2" s="32"/>
      <c r="E2" s="32"/>
      <c r="F2" s="32"/>
      <c r="G2" s="32"/>
      <c r="H2" s="33"/>
      <c r="I2" s="32"/>
      <c r="J2" s="34"/>
      <c r="L2" s="32"/>
    </row>
    <row r="3" spans="1:246" ht="18.75" x14ac:dyDescent="0.3">
      <c r="A3" s="31"/>
      <c r="B3" s="32"/>
      <c r="C3" s="32"/>
      <c r="D3" s="32"/>
      <c r="E3" s="32"/>
      <c r="F3" s="32"/>
      <c r="G3" s="32"/>
      <c r="H3" s="36"/>
      <c r="I3" s="32"/>
      <c r="J3" s="37" t="s">
        <v>229</v>
      </c>
    </row>
    <row r="4" spans="1:246" x14ac:dyDescent="0.25">
      <c r="A4" s="38"/>
      <c r="B4" s="32"/>
      <c r="C4" s="32"/>
      <c r="D4" s="32"/>
      <c r="E4" s="32"/>
      <c r="F4" s="32"/>
      <c r="G4" s="32"/>
      <c r="H4" s="36"/>
      <c r="I4" s="20"/>
      <c r="J4" s="34"/>
    </row>
    <row r="5" spans="1:246" ht="52.5" customHeight="1" x14ac:dyDescent="0.25">
      <c r="A5" s="955" t="s">
        <v>89</v>
      </c>
      <c r="B5" s="956" t="s">
        <v>0</v>
      </c>
      <c r="C5" s="956" t="s">
        <v>99</v>
      </c>
      <c r="D5" s="957" t="s">
        <v>90</v>
      </c>
      <c r="E5" s="958" t="s">
        <v>91</v>
      </c>
      <c r="F5" s="957" t="s">
        <v>92</v>
      </c>
      <c r="G5" s="956"/>
      <c r="H5" s="956" t="s">
        <v>93</v>
      </c>
      <c r="I5" s="956" t="s">
        <v>97</v>
      </c>
      <c r="J5" s="961" t="s">
        <v>179</v>
      </c>
      <c r="K5" s="959" t="s">
        <v>98</v>
      </c>
      <c r="L5" s="953" t="s">
        <v>296</v>
      </c>
    </row>
    <row r="6" spans="1:246" ht="42.75" x14ac:dyDescent="0.25">
      <c r="A6" s="955"/>
      <c r="B6" s="956"/>
      <c r="C6" s="956"/>
      <c r="D6" s="957"/>
      <c r="E6" s="958"/>
      <c r="F6" s="226" t="s">
        <v>94</v>
      </c>
      <c r="G6" s="225" t="s">
        <v>95</v>
      </c>
      <c r="H6" s="956"/>
      <c r="I6" s="956"/>
      <c r="J6" s="961"/>
      <c r="K6" s="959"/>
      <c r="L6" s="954"/>
    </row>
    <row r="7" spans="1:246" x14ac:dyDescent="0.25">
      <c r="A7" s="39">
        <v>-1</v>
      </c>
      <c r="B7" s="40">
        <v>-2</v>
      </c>
      <c r="C7" s="40">
        <v>-3</v>
      </c>
      <c r="D7" s="40">
        <v>-3</v>
      </c>
      <c r="E7" s="41" t="s">
        <v>277</v>
      </c>
      <c r="F7" s="40">
        <v>-5</v>
      </c>
      <c r="G7" s="40">
        <v>-6</v>
      </c>
      <c r="H7" s="40">
        <v>-7</v>
      </c>
      <c r="I7" s="40">
        <v>-8</v>
      </c>
      <c r="J7" s="40">
        <v>-9</v>
      </c>
      <c r="K7" s="160">
        <v>-11</v>
      </c>
      <c r="L7" s="161"/>
    </row>
    <row r="8" spans="1:246" s="69" customFormat="1" ht="14.25" x14ac:dyDescent="0.2">
      <c r="A8" s="83" t="s">
        <v>140</v>
      </c>
      <c r="B8" s="84" t="s">
        <v>186</v>
      </c>
      <c r="C8" s="84"/>
      <c r="D8" s="85"/>
      <c r="E8" s="85"/>
      <c r="F8" s="85"/>
      <c r="G8" s="83"/>
      <c r="H8" s="83"/>
      <c r="I8" s="84"/>
      <c r="J8" s="86"/>
      <c r="K8" s="84"/>
      <c r="L8" s="84"/>
      <c r="M8" s="68"/>
      <c r="N8" s="68"/>
      <c r="O8" s="68"/>
      <c r="P8" s="68"/>
      <c r="Q8" s="68"/>
      <c r="R8" s="68"/>
      <c r="S8" s="68"/>
      <c r="T8" s="68"/>
      <c r="U8" s="68"/>
      <c r="V8" s="68"/>
      <c r="W8" s="68"/>
      <c r="X8" s="68"/>
    </row>
    <row r="9" spans="1:246" s="2" customFormat="1" x14ac:dyDescent="0.25">
      <c r="A9" s="42" t="s">
        <v>222</v>
      </c>
      <c r="B9" s="162" t="s">
        <v>279</v>
      </c>
      <c r="C9" s="19" t="s">
        <v>1</v>
      </c>
      <c r="D9" s="54">
        <v>11</v>
      </c>
      <c r="E9" s="87"/>
      <c r="F9" s="47">
        <v>11</v>
      </c>
      <c r="G9" s="19" t="s">
        <v>44</v>
      </c>
      <c r="H9" s="55" t="s">
        <v>69</v>
      </c>
      <c r="I9" s="56">
        <v>2017</v>
      </c>
      <c r="J9" s="163" t="s">
        <v>73</v>
      </c>
      <c r="K9" s="167"/>
      <c r="L9" s="167" t="s">
        <v>43</v>
      </c>
      <c r="M9" s="57"/>
      <c r="N9" s="57"/>
      <c r="O9" s="57"/>
      <c r="P9" s="57"/>
      <c r="Q9" s="57"/>
      <c r="R9" s="57"/>
      <c r="S9" s="57"/>
      <c r="T9" s="57"/>
      <c r="U9" s="57"/>
      <c r="V9" s="57"/>
      <c r="W9" s="57"/>
      <c r="X9" s="57"/>
    </row>
    <row r="10" spans="1:246" s="25" customFormat="1" x14ac:dyDescent="0.25">
      <c r="A10" s="61" t="s">
        <v>138</v>
      </c>
      <c r="B10" s="162" t="s">
        <v>279</v>
      </c>
      <c r="C10" s="19" t="s">
        <v>1</v>
      </c>
      <c r="D10" s="28">
        <v>10.3</v>
      </c>
      <c r="E10" s="22"/>
      <c r="F10" s="47">
        <v>10.3</v>
      </c>
      <c r="G10" s="19" t="s">
        <v>44</v>
      </c>
      <c r="H10" s="23" t="s">
        <v>69</v>
      </c>
      <c r="I10" s="24">
        <v>2016</v>
      </c>
      <c r="J10" s="218" t="s">
        <v>293</v>
      </c>
      <c r="K10" s="24"/>
      <c r="L10" s="24"/>
      <c r="M10" s="89"/>
      <c r="N10" s="89"/>
      <c r="O10" s="89"/>
      <c r="P10" s="89"/>
      <c r="Q10" s="89"/>
      <c r="R10" s="89"/>
      <c r="S10" s="89"/>
      <c r="T10" s="89"/>
      <c r="U10" s="89"/>
      <c r="V10" s="89"/>
      <c r="W10" s="89"/>
      <c r="X10" s="89"/>
    </row>
    <row r="11" spans="1:246" s="3" customFormat="1" x14ac:dyDescent="0.25">
      <c r="A11" s="42" t="s">
        <v>206</v>
      </c>
      <c r="B11" s="164" t="s">
        <v>74</v>
      </c>
      <c r="C11" s="90" t="s">
        <v>1</v>
      </c>
      <c r="D11" s="165">
        <v>1</v>
      </c>
      <c r="E11" s="165"/>
      <c r="F11" s="47">
        <v>1</v>
      </c>
      <c r="G11" s="166" t="s">
        <v>241</v>
      </c>
      <c r="H11" s="17" t="s">
        <v>7</v>
      </c>
      <c r="I11" s="56">
        <v>2017</v>
      </c>
      <c r="J11" s="163" t="s">
        <v>75</v>
      </c>
      <c r="K11" s="167"/>
      <c r="L11" s="167" t="s">
        <v>43</v>
      </c>
      <c r="M11" s="168"/>
      <c r="N11" s="168"/>
      <c r="O11" s="168"/>
      <c r="P11" s="168"/>
      <c r="Q11" s="168"/>
      <c r="R11" s="168"/>
      <c r="S11" s="168"/>
      <c r="T11" s="168"/>
      <c r="U11" s="168"/>
      <c r="V11" s="168"/>
      <c r="W11" s="168"/>
      <c r="X11" s="168"/>
    </row>
    <row r="12" spans="1:246" ht="30" x14ac:dyDescent="0.25">
      <c r="A12" s="42" t="s">
        <v>139</v>
      </c>
      <c r="B12" s="73" t="s">
        <v>232</v>
      </c>
      <c r="C12" s="58" t="s">
        <v>1</v>
      </c>
      <c r="D12" s="75">
        <v>23.02</v>
      </c>
      <c r="E12" s="26"/>
      <c r="F12" s="47">
        <v>23.02</v>
      </c>
      <c r="G12" s="58" t="s">
        <v>233</v>
      </c>
      <c r="H12" s="58" t="s">
        <v>9</v>
      </c>
      <c r="I12" s="26">
        <v>2019</v>
      </c>
      <c r="J12" s="51" t="s">
        <v>262</v>
      </c>
      <c r="K12" s="26" t="s">
        <v>43</v>
      </c>
      <c r="L12" s="26"/>
    </row>
    <row r="13" spans="1:246" ht="51" customHeight="1" x14ac:dyDescent="0.25">
      <c r="A13" s="42" t="s">
        <v>207</v>
      </c>
      <c r="B13" s="29" t="s">
        <v>81</v>
      </c>
      <c r="C13" s="58" t="s">
        <v>1</v>
      </c>
      <c r="D13" s="62">
        <v>0.39</v>
      </c>
      <c r="E13" s="26"/>
      <c r="F13" s="47">
        <v>0.39</v>
      </c>
      <c r="G13" s="19" t="s">
        <v>44</v>
      </c>
      <c r="H13" s="58" t="s">
        <v>9</v>
      </c>
      <c r="I13" s="26">
        <v>2018</v>
      </c>
      <c r="J13" s="49" t="s">
        <v>145</v>
      </c>
      <c r="K13" s="26"/>
      <c r="L13" s="26"/>
    </row>
    <row r="14" spans="1:246" ht="34.5" x14ac:dyDescent="0.25">
      <c r="A14" s="42" t="s">
        <v>208</v>
      </c>
      <c r="B14" s="43" t="s">
        <v>78</v>
      </c>
      <c r="C14" s="44" t="s">
        <v>1</v>
      </c>
      <c r="D14" s="45">
        <v>0.28999999999999998</v>
      </c>
      <c r="E14" s="46"/>
      <c r="F14" s="47">
        <v>0.28999999999999998</v>
      </c>
      <c r="G14" s="48" t="s">
        <v>240</v>
      </c>
      <c r="H14" s="44" t="s">
        <v>24</v>
      </c>
      <c r="I14" s="26">
        <v>2018</v>
      </c>
      <c r="J14" s="49" t="s">
        <v>145</v>
      </c>
      <c r="K14" s="24"/>
      <c r="L14" s="24"/>
      <c r="M14" s="50"/>
      <c r="N14" s="50"/>
      <c r="O14" s="50"/>
      <c r="P14" s="50"/>
      <c r="Q14" s="50"/>
      <c r="R14" s="50"/>
      <c r="S14" s="50"/>
      <c r="T14" s="50"/>
      <c r="U14" s="50"/>
      <c r="V14" s="50"/>
      <c r="W14" s="50"/>
      <c r="X14" s="50"/>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row>
    <row r="15" spans="1:246" x14ac:dyDescent="0.25">
      <c r="A15" s="42" t="s">
        <v>209</v>
      </c>
      <c r="B15" s="43" t="s">
        <v>46</v>
      </c>
      <c r="C15" s="44" t="s">
        <v>1</v>
      </c>
      <c r="D15" s="45">
        <v>30</v>
      </c>
      <c r="E15" s="24"/>
      <c r="F15" s="47">
        <v>30</v>
      </c>
      <c r="G15" s="19" t="s">
        <v>44</v>
      </c>
      <c r="H15" s="44" t="s">
        <v>24</v>
      </c>
      <c r="I15" s="26">
        <v>2020</v>
      </c>
      <c r="J15" s="51" t="s">
        <v>98</v>
      </c>
      <c r="K15" s="24" t="s">
        <v>43</v>
      </c>
      <c r="L15" s="24"/>
      <c r="M15" s="50"/>
      <c r="N15" s="50"/>
      <c r="O15" s="50"/>
      <c r="P15" s="50"/>
      <c r="Q15" s="50"/>
      <c r="R15" s="50"/>
      <c r="S15" s="50"/>
      <c r="T15" s="50"/>
      <c r="U15" s="50"/>
      <c r="V15" s="50"/>
      <c r="W15" s="50"/>
      <c r="X15" s="50"/>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row>
    <row r="16" spans="1:246" s="2" customFormat="1" ht="30" x14ac:dyDescent="0.25">
      <c r="A16" s="42" t="s">
        <v>210</v>
      </c>
      <c r="B16" s="52" t="s">
        <v>34</v>
      </c>
      <c r="C16" s="53" t="s">
        <v>1</v>
      </c>
      <c r="D16" s="54">
        <v>14.89</v>
      </c>
      <c r="E16" s="54"/>
      <c r="F16" s="47">
        <v>14.89</v>
      </c>
      <c r="G16" s="14" t="s">
        <v>240</v>
      </c>
      <c r="H16" s="55" t="s">
        <v>37</v>
      </c>
      <c r="I16" s="56">
        <v>2016</v>
      </c>
      <c r="J16" s="51" t="s">
        <v>98</v>
      </c>
      <c r="K16" s="14" t="s">
        <v>43</v>
      </c>
      <c r="L16" s="14"/>
      <c r="M16" s="57"/>
      <c r="N16" s="57"/>
      <c r="O16" s="57"/>
      <c r="P16" s="57"/>
      <c r="Q16" s="57"/>
      <c r="R16" s="57"/>
      <c r="S16" s="57"/>
      <c r="T16" s="57"/>
      <c r="U16" s="57"/>
      <c r="V16" s="57"/>
      <c r="W16" s="57"/>
      <c r="X16" s="57"/>
    </row>
    <row r="17" spans="1:247" ht="30" customHeight="1" x14ac:dyDescent="0.25">
      <c r="A17" s="42" t="s">
        <v>211</v>
      </c>
      <c r="B17" s="29" t="s">
        <v>27</v>
      </c>
      <c r="C17" s="58" t="s">
        <v>1</v>
      </c>
      <c r="D17" s="59">
        <v>0.03</v>
      </c>
      <c r="E17" s="60"/>
      <c r="F17" s="47">
        <v>0.03</v>
      </c>
      <c r="G17" s="19" t="s">
        <v>44</v>
      </c>
      <c r="H17" s="55" t="s">
        <v>37</v>
      </c>
      <c r="I17" s="58">
        <v>2020</v>
      </c>
      <c r="J17" s="962" t="s">
        <v>145</v>
      </c>
      <c r="K17" s="58"/>
      <c r="L17" s="58"/>
    </row>
    <row r="18" spans="1:247" x14ac:dyDescent="0.25">
      <c r="A18" s="61" t="s">
        <v>204</v>
      </c>
      <c r="B18" s="29" t="s">
        <v>28</v>
      </c>
      <c r="C18" s="58" t="s">
        <v>1</v>
      </c>
      <c r="D18" s="59">
        <v>0.03</v>
      </c>
      <c r="E18" s="60"/>
      <c r="F18" s="47">
        <v>0.03</v>
      </c>
      <c r="G18" s="19" t="s">
        <v>44</v>
      </c>
      <c r="H18" s="55" t="s">
        <v>37</v>
      </c>
      <c r="I18" s="58">
        <v>2020</v>
      </c>
      <c r="J18" s="962"/>
      <c r="K18" s="58"/>
      <c r="L18" s="58"/>
    </row>
    <row r="19" spans="1:247" x14ac:dyDescent="0.25">
      <c r="A19" s="42" t="s">
        <v>212</v>
      </c>
      <c r="B19" s="29" t="s">
        <v>123</v>
      </c>
      <c r="C19" s="58" t="s">
        <v>1</v>
      </c>
      <c r="D19" s="59">
        <v>0.03</v>
      </c>
      <c r="E19" s="60"/>
      <c r="F19" s="47">
        <v>0.03</v>
      </c>
      <c r="G19" s="19" t="s">
        <v>44</v>
      </c>
      <c r="H19" s="55" t="s">
        <v>37</v>
      </c>
      <c r="I19" s="58">
        <v>2020</v>
      </c>
      <c r="J19" s="962"/>
      <c r="K19" s="58"/>
      <c r="L19" s="58"/>
    </row>
    <row r="20" spans="1:247" x14ac:dyDescent="0.25">
      <c r="A20" s="42" t="s">
        <v>213</v>
      </c>
      <c r="B20" s="29" t="s">
        <v>124</v>
      </c>
      <c r="C20" s="58" t="s">
        <v>1</v>
      </c>
      <c r="D20" s="59">
        <v>0.1</v>
      </c>
      <c r="E20" s="60"/>
      <c r="F20" s="47">
        <v>0.1</v>
      </c>
      <c r="G20" s="19" t="s">
        <v>44</v>
      </c>
      <c r="H20" s="55" t="s">
        <v>37</v>
      </c>
      <c r="I20" s="58">
        <v>2020</v>
      </c>
      <c r="J20" s="962"/>
      <c r="K20" s="58"/>
      <c r="L20" s="58"/>
    </row>
    <row r="21" spans="1:247" x14ac:dyDescent="0.25">
      <c r="A21" s="42" t="s">
        <v>214</v>
      </c>
      <c r="B21" s="29" t="s">
        <v>125</v>
      </c>
      <c r="C21" s="58" t="s">
        <v>1</v>
      </c>
      <c r="D21" s="59">
        <v>0.01</v>
      </c>
      <c r="E21" s="60"/>
      <c r="F21" s="47">
        <v>0.01</v>
      </c>
      <c r="G21" s="19" t="s">
        <v>44</v>
      </c>
      <c r="H21" s="55" t="s">
        <v>37</v>
      </c>
      <c r="I21" s="58">
        <v>2020</v>
      </c>
      <c r="J21" s="962"/>
      <c r="K21" s="58"/>
      <c r="L21" s="58"/>
    </row>
    <row r="22" spans="1:247" x14ac:dyDescent="0.25">
      <c r="A22" s="61" t="s">
        <v>215</v>
      </c>
      <c r="B22" s="29" t="s">
        <v>126</v>
      </c>
      <c r="C22" s="58" t="s">
        <v>1</v>
      </c>
      <c r="D22" s="59">
        <v>7.0000000000000001E-3</v>
      </c>
      <c r="E22" s="60"/>
      <c r="F22" s="47">
        <v>7.0000000000000001E-3</v>
      </c>
      <c r="G22" s="19" t="s">
        <v>44</v>
      </c>
      <c r="H22" s="55" t="s">
        <v>37</v>
      </c>
      <c r="I22" s="58">
        <v>2020</v>
      </c>
      <c r="J22" s="962"/>
      <c r="K22" s="58"/>
      <c r="L22" s="58"/>
    </row>
    <row r="23" spans="1:247" x14ac:dyDescent="0.25">
      <c r="A23" s="42" t="s">
        <v>216</v>
      </c>
      <c r="B23" s="29" t="s">
        <v>298</v>
      </c>
      <c r="C23" s="58" t="s">
        <v>1</v>
      </c>
      <c r="D23" s="59">
        <v>0.1</v>
      </c>
      <c r="E23" s="60"/>
      <c r="F23" s="47">
        <v>0.1</v>
      </c>
      <c r="G23" s="19" t="s">
        <v>44</v>
      </c>
      <c r="H23" s="55" t="s">
        <v>37</v>
      </c>
      <c r="I23" s="58">
        <v>2020</v>
      </c>
      <c r="J23" s="962"/>
      <c r="K23" s="58"/>
      <c r="L23" s="58"/>
    </row>
    <row r="24" spans="1:247" ht="18.75" customHeight="1" x14ac:dyDescent="0.25">
      <c r="A24" s="42" t="s">
        <v>217</v>
      </c>
      <c r="B24" s="43" t="s">
        <v>79</v>
      </c>
      <c r="C24" s="44" t="s">
        <v>1</v>
      </c>
      <c r="D24" s="45">
        <v>0.59</v>
      </c>
      <c r="E24" s="24"/>
      <c r="F24" s="47">
        <v>0.59</v>
      </c>
      <c r="G24" s="44" t="s">
        <v>240</v>
      </c>
      <c r="H24" s="44" t="s">
        <v>10</v>
      </c>
      <c r="I24" s="26">
        <v>2018</v>
      </c>
      <c r="J24" s="962"/>
      <c r="K24" s="24"/>
      <c r="L24" s="24"/>
      <c r="M24" s="50"/>
      <c r="N24" s="50"/>
      <c r="O24" s="50"/>
      <c r="P24" s="50"/>
      <c r="Q24" s="50"/>
      <c r="R24" s="50"/>
      <c r="S24" s="50"/>
      <c r="T24" s="50"/>
      <c r="U24" s="50"/>
      <c r="V24" s="50"/>
      <c r="W24" s="50"/>
      <c r="X24" s="50"/>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row>
    <row r="25" spans="1:247" ht="18.75" customHeight="1" x14ac:dyDescent="0.25">
      <c r="A25" s="61" t="s">
        <v>218</v>
      </c>
      <c r="B25" s="29" t="s">
        <v>127</v>
      </c>
      <c r="C25" s="58" t="s">
        <v>1</v>
      </c>
      <c r="D25" s="62">
        <v>0.2</v>
      </c>
      <c r="E25" s="91"/>
      <c r="F25" s="47">
        <v>0.2</v>
      </c>
      <c r="G25" s="19" t="s">
        <v>44</v>
      </c>
      <c r="H25" s="58" t="s">
        <v>10</v>
      </c>
      <c r="I25" s="26">
        <v>2020</v>
      </c>
      <c r="J25" s="962"/>
      <c r="K25" s="26"/>
      <c r="L25" s="26"/>
    </row>
    <row r="26" spans="1:247" x14ac:dyDescent="0.25">
      <c r="A26" s="42" t="s">
        <v>219</v>
      </c>
      <c r="B26" s="29" t="s">
        <v>167</v>
      </c>
      <c r="C26" s="58" t="s">
        <v>1</v>
      </c>
      <c r="D26" s="62">
        <v>0.14000000000000001</v>
      </c>
      <c r="E26" s="26"/>
      <c r="F26" s="47">
        <v>0.14000000000000001</v>
      </c>
      <c r="G26" s="26" t="s">
        <v>168</v>
      </c>
      <c r="H26" s="58" t="s">
        <v>10</v>
      </c>
      <c r="I26" s="26">
        <v>2020</v>
      </c>
      <c r="J26" s="51"/>
      <c r="K26" s="26"/>
      <c r="L26" s="26" t="s">
        <v>43</v>
      </c>
    </row>
    <row r="27" spans="1:247" ht="42.75" customHeight="1" x14ac:dyDescent="0.25">
      <c r="A27" s="42" t="s">
        <v>220</v>
      </c>
      <c r="B27" s="43" t="s">
        <v>80</v>
      </c>
      <c r="C27" s="44" t="s">
        <v>1</v>
      </c>
      <c r="D27" s="45">
        <v>0.21</v>
      </c>
      <c r="E27" s="24"/>
      <c r="F27" s="47">
        <f>IF(E27&lt;0,"",D27-E27)</f>
        <v>0.21</v>
      </c>
      <c r="G27" s="19" t="s">
        <v>44</v>
      </c>
      <c r="H27" s="44" t="s">
        <v>2</v>
      </c>
      <c r="I27" s="26">
        <v>2018</v>
      </c>
      <c r="J27" s="51" t="s">
        <v>145</v>
      </c>
      <c r="K27" s="51"/>
      <c r="L27" s="51"/>
      <c r="M27" s="50"/>
      <c r="N27" s="50"/>
      <c r="O27" s="50"/>
      <c r="P27" s="50"/>
      <c r="Q27" s="50"/>
      <c r="R27" s="50"/>
      <c r="S27" s="50"/>
      <c r="T27" s="50"/>
      <c r="U27" s="50"/>
      <c r="V27" s="50"/>
      <c r="W27" s="50"/>
      <c r="X27" s="50"/>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row>
    <row r="28" spans="1:247" s="3" customFormat="1" x14ac:dyDescent="0.25">
      <c r="A28" s="42" t="s">
        <v>221</v>
      </c>
      <c r="B28" s="217" t="s">
        <v>299</v>
      </c>
      <c r="C28" s="14" t="s">
        <v>1</v>
      </c>
      <c r="D28" s="165">
        <v>4</v>
      </c>
      <c r="E28" s="165"/>
      <c r="F28" s="47">
        <f>IF(E28&lt;0,"",D28-E28)</f>
        <v>4</v>
      </c>
      <c r="G28" s="19" t="s">
        <v>44</v>
      </c>
      <c r="H28" s="17" t="s">
        <v>2</v>
      </c>
      <c r="I28" s="56">
        <v>2017</v>
      </c>
      <c r="J28" s="51" t="s">
        <v>293</v>
      </c>
      <c r="K28" s="163"/>
      <c r="L28" s="163"/>
      <c r="M28" s="168"/>
      <c r="N28" s="168"/>
      <c r="O28" s="168"/>
      <c r="P28" s="168"/>
      <c r="Q28" s="168"/>
      <c r="R28" s="168"/>
      <c r="S28" s="168"/>
      <c r="T28" s="168"/>
      <c r="U28" s="168"/>
      <c r="V28" s="168"/>
      <c r="W28" s="168"/>
      <c r="X28" s="168"/>
    </row>
    <row r="29" spans="1:247" s="69" customFormat="1" ht="14.25" x14ac:dyDescent="0.2">
      <c r="A29" s="12" t="s">
        <v>141</v>
      </c>
      <c r="B29" s="93" t="s">
        <v>187</v>
      </c>
      <c r="C29" s="94"/>
      <c r="D29" s="95"/>
      <c r="E29" s="95"/>
      <c r="F29" s="96"/>
      <c r="G29" s="79"/>
      <c r="H29" s="94"/>
      <c r="I29" s="79"/>
      <c r="J29" s="82"/>
      <c r="K29" s="67"/>
      <c r="L29" s="67"/>
      <c r="M29" s="68"/>
      <c r="N29" s="68"/>
      <c r="O29" s="68"/>
      <c r="P29" s="68"/>
      <c r="Q29" s="68"/>
      <c r="R29" s="68"/>
      <c r="S29" s="68"/>
      <c r="T29" s="68"/>
      <c r="U29" s="68"/>
      <c r="V29" s="68"/>
      <c r="W29" s="68"/>
      <c r="X29" s="68"/>
    </row>
    <row r="30" spans="1:247" s="69" customFormat="1" x14ac:dyDescent="0.25">
      <c r="A30" s="97">
        <v>1</v>
      </c>
      <c r="B30" s="98" t="s">
        <v>51</v>
      </c>
      <c r="C30" s="97" t="s">
        <v>3</v>
      </c>
      <c r="D30" s="99">
        <v>0.1</v>
      </c>
      <c r="E30" s="99"/>
      <c r="F30" s="47">
        <f>IF(E30&lt;0,"",D30-E30)</f>
        <v>0.1</v>
      </c>
      <c r="G30" s="19" t="s">
        <v>44</v>
      </c>
      <c r="H30" s="81" t="s">
        <v>2</v>
      </c>
      <c r="I30" s="100">
        <v>2020</v>
      </c>
      <c r="J30" s="227" t="s">
        <v>98</v>
      </c>
      <c r="K30" s="79"/>
      <c r="L30" s="79"/>
      <c r="M30" s="68"/>
      <c r="N30" s="68"/>
      <c r="O30" s="68"/>
      <c r="P30" s="68"/>
      <c r="Q30" s="68"/>
      <c r="R30" s="68"/>
      <c r="S30" s="68"/>
      <c r="T30" s="68"/>
      <c r="U30" s="68"/>
      <c r="V30" s="68"/>
      <c r="W30" s="68"/>
      <c r="X30" s="68"/>
    </row>
    <row r="31" spans="1:247" s="4" customFormat="1" ht="22.5" customHeight="1" x14ac:dyDescent="0.2">
      <c r="A31" s="79" t="s">
        <v>142</v>
      </c>
      <c r="B31" s="93" t="s">
        <v>192</v>
      </c>
      <c r="C31" s="67"/>
      <c r="D31" s="67"/>
      <c r="E31" s="67"/>
      <c r="F31" s="67"/>
      <c r="G31" s="79"/>
      <c r="H31" s="79"/>
      <c r="I31" s="67"/>
      <c r="J31" s="63"/>
      <c r="K31" s="19"/>
      <c r="L31" s="19"/>
      <c r="M31" s="64"/>
      <c r="N31" s="64"/>
      <c r="O31" s="64"/>
      <c r="P31" s="64"/>
      <c r="Q31" s="64"/>
      <c r="R31" s="64"/>
      <c r="S31" s="64"/>
      <c r="T31" s="64"/>
      <c r="U31" s="64"/>
      <c r="V31" s="64"/>
      <c r="W31" s="64"/>
      <c r="X31" s="64"/>
    </row>
    <row r="32" spans="1:247" s="4" customFormat="1" ht="81" customHeight="1" x14ac:dyDescent="0.25">
      <c r="A32" s="42" t="s">
        <v>222</v>
      </c>
      <c r="B32" s="13" t="s">
        <v>100</v>
      </c>
      <c r="C32" s="14" t="s">
        <v>14</v>
      </c>
      <c r="D32" s="15">
        <v>2</v>
      </c>
      <c r="E32" s="15"/>
      <c r="F32" s="47">
        <v>2</v>
      </c>
      <c r="G32" s="101" t="s">
        <v>164</v>
      </c>
      <c r="H32" s="17" t="s">
        <v>7</v>
      </c>
      <c r="I32" s="18">
        <v>2020</v>
      </c>
      <c r="J32" s="63" t="s">
        <v>135</v>
      </c>
      <c r="K32" s="19"/>
      <c r="L32" s="19"/>
      <c r="M32" s="64"/>
      <c r="N32" s="64"/>
      <c r="O32" s="64"/>
      <c r="P32" s="64"/>
      <c r="Q32" s="64"/>
      <c r="R32" s="64"/>
      <c r="S32" s="64"/>
      <c r="T32" s="64"/>
      <c r="U32" s="64"/>
      <c r="V32" s="64"/>
      <c r="W32" s="64"/>
      <c r="X32" s="64"/>
    </row>
    <row r="33" spans="1:246" s="4" customFormat="1" x14ac:dyDescent="0.25">
      <c r="A33" s="42" t="s">
        <v>138</v>
      </c>
      <c r="B33" s="13" t="s">
        <v>101</v>
      </c>
      <c r="C33" s="14" t="s">
        <v>14</v>
      </c>
      <c r="D33" s="15">
        <v>0.1</v>
      </c>
      <c r="E33" s="15"/>
      <c r="F33" s="47">
        <v>0.1</v>
      </c>
      <c r="G33" s="19" t="s">
        <v>44</v>
      </c>
      <c r="H33" s="17" t="s">
        <v>7</v>
      </c>
      <c r="I33" s="18">
        <v>2020</v>
      </c>
      <c r="J33" s="72" t="s">
        <v>149</v>
      </c>
      <c r="K33" s="19"/>
      <c r="L33" s="19"/>
      <c r="M33" s="64"/>
      <c r="N33" s="64"/>
      <c r="O33" s="64"/>
      <c r="P33" s="64"/>
      <c r="Q33" s="64"/>
      <c r="R33" s="64"/>
      <c r="S33" s="64"/>
      <c r="T33" s="64"/>
      <c r="U33" s="64"/>
      <c r="V33" s="64"/>
      <c r="W33" s="64"/>
      <c r="X33" s="64"/>
    </row>
    <row r="34" spans="1:246" x14ac:dyDescent="0.25">
      <c r="A34" s="42" t="s">
        <v>206</v>
      </c>
      <c r="B34" s="13" t="s">
        <v>25</v>
      </c>
      <c r="C34" s="14" t="s">
        <v>14</v>
      </c>
      <c r="D34" s="15">
        <v>0.05</v>
      </c>
      <c r="E34" s="15"/>
      <c r="F34" s="47">
        <v>0.05</v>
      </c>
      <c r="G34" s="16" t="s">
        <v>26</v>
      </c>
      <c r="H34" s="17" t="s">
        <v>7</v>
      </c>
      <c r="I34" s="18">
        <v>2020</v>
      </c>
      <c r="J34" s="63" t="s">
        <v>148</v>
      </c>
      <c r="K34" s="26"/>
      <c r="L34" s="26"/>
    </row>
    <row r="35" spans="1:246" ht="76.5" customHeight="1" x14ac:dyDescent="0.25">
      <c r="A35" s="42" t="s">
        <v>139</v>
      </c>
      <c r="B35" s="65" t="s">
        <v>108</v>
      </c>
      <c r="C35" s="26" t="s">
        <v>14</v>
      </c>
      <c r="D35" s="102">
        <v>0.7</v>
      </c>
      <c r="E35" s="65">
        <v>0.6</v>
      </c>
      <c r="F35" s="47">
        <v>9.9999999999999978E-2</v>
      </c>
      <c r="G35" s="19" t="s">
        <v>44</v>
      </c>
      <c r="H35" s="58" t="s">
        <v>9</v>
      </c>
      <c r="I35" s="26">
        <v>2020</v>
      </c>
      <c r="J35" s="63" t="s">
        <v>135</v>
      </c>
      <c r="K35" s="26"/>
      <c r="L35" s="26"/>
    </row>
    <row r="36" spans="1:246" x14ac:dyDescent="0.25">
      <c r="A36" s="42" t="s">
        <v>207</v>
      </c>
      <c r="B36" s="65" t="s">
        <v>104</v>
      </c>
      <c r="C36" s="26" t="s">
        <v>14</v>
      </c>
      <c r="D36" s="102">
        <v>0.16</v>
      </c>
      <c r="E36" s="65">
        <v>0.06</v>
      </c>
      <c r="F36" s="47">
        <v>0.1</v>
      </c>
      <c r="G36" s="19" t="s">
        <v>44</v>
      </c>
      <c r="H36" s="58" t="s">
        <v>9</v>
      </c>
      <c r="I36" s="26">
        <v>2017</v>
      </c>
      <c r="J36" s="63" t="s">
        <v>148</v>
      </c>
      <c r="K36" s="26"/>
      <c r="L36" s="26"/>
    </row>
    <row r="37" spans="1:246" x14ac:dyDescent="0.25">
      <c r="A37" s="42" t="s">
        <v>208</v>
      </c>
      <c r="B37" s="65" t="s">
        <v>105</v>
      </c>
      <c r="C37" s="26" t="s">
        <v>14</v>
      </c>
      <c r="D37" s="102">
        <v>0.05</v>
      </c>
      <c r="E37" s="65"/>
      <c r="F37" s="47">
        <v>0.05</v>
      </c>
      <c r="G37" s="19" t="s">
        <v>44</v>
      </c>
      <c r="H37" s="58" t="s">
        <v>9</v>
      </c>
      <c r="I37" s="26">
        <v>2020</v>
      </c>
      <c r="J37" s="63" t="s">
        <v>148</v>
      </c>
      <c r="K37" s="26"/>
      <c r="L37" s="26"/>
    </row>
    <row r="38" spans="1:246" x14ac:dyDescent="0.25">
      <c r="A38" s="42" t="s">
        <v>209</v>
      </c>
      <c r="B38" s="65" t="s">
        <v>106</v>
      </c>
      <c r="C38" s="26" t="s">
        <v>14</v>
      </c>
      <c r="D38" s="102">
        <v>0.05</v>
      </c>
      <c r="E38" s="65"/>
      <c r="F38" s="47">
        <v>0.05</v>
      </c>
      <c r="G38" s="16" t="s">
        <v>26</v>
      </c>
      <c r="H38" s="58" t="s">
        <v>9</v>
      </c>
      <c r="I38" s="26">
        <v>2020</v>
      </c>
      <c r="J38" s="72" t="s">
        <v>149</v>
      </c>
      <c r="K38" s="26"/>
      <c r="L38" s="26"/>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row>
    <row r="39" spans="1:246" s="4" customFormat="1" ht="33.75" x14ac:dyDescent="0.25">
      <c r="A39" s="42" t="s">
        <v>210</v>
      </c>
      <c r="B39" s="29" t="s">
        <v>155</v>
      </c>
      <c r="C39" s="58" t="s">
        <v>14</v>
      </c>
      <c r="D39" s="62">
        <v>0.05</v>
      </c>
      <c r="E39" s="26"/>
      <c r="F39" s="47">
        <v>0.05</v>
      </c>
      <c r="G39" s="19" t="s">
        <v>44</v>
      </c>
      <c r="H39" s="58" t="s">
        <v>24</v>
      </c>
      <c r="I39" s="26">
        <v>2020</v>
      </c>
      <c r="J39" s="63" t="s">
        <v>76</v>
      </c>
      <c r="K39" s="19"/>
      <c r="L39" s="19"/>
      <c r="M39" s="64"/>
      <c r="N39" s="64"/>
      <c r="O39" s="64"/>
      <c r="P39" s="64"/>
      <c r="Q39" s="64"/>
      <c r="R39" s="64"/>
      <c r="S39" s="64"/>
      <c r="T39" s="64"/>
      <c r="U39" s="64"/>
      <c r="V39" s="64"/>
      <c r="W39" s="64"/>
      <c r="X39" s="64"/>
    </row>
    <row r="40" spans="1:246" ht="30" customHeight="1" x14ac:dyDescent="0.25">
      <c r="A40" s="42" t="s">
        <v>211</v>
      </c>
      <c r="B40" s="13" t="s">
        <v>33</v>
      </c>
      <c r="C40" s="14" t="s">
        <v>14</v>
      </c>
      <c r="D40" s="15">
        <v>0.4</v>
      </c>
      <c r="E40" s="15"/>
      <c r="F40" s="47">
        <v>0.4</v>
      </c>
      <c r="G40" s="19" t="s">
        <v>44</v>
      </c>
      <c r="H40" s="55" t="s">
        <v>37</v>
      </c>
      <c r="I40" s="18">
        <v>2017</v>
      </c>
      <c r="J40" s="63" t="s">
        <v>266</v>
      </c>
      <c r="K40" s="26"/>
      <c r="L40" s="26"/>
    </row>
    <row r="41" spans="1:246" x14ac:dyDescent="0.25">
      <c r="A41" s="42" t="s">
        <v>212</v>
      </c>
      <c r="B41" s="65" t="s">
        <v>109</v>
      </c>
      <c r="C41" s="26" t="s">
        <v>14</v>
      </c>
      <c r="D41" s="102">
        <v>0.2</v>
      </c>
      <c r="E41" s="65"/>
      <c r="F41" s="47">
        <v>0.2</v>
      </c>
      <c r="G41" s="26" t="s">
        <v>44</v>
      </c>
      <c r="H41" s="58" t="s">
        <v>10</v>
      </c>
      <c r="I41" s="26">
        <v>2020</v>
      </c>
      <c r="J41" s="63" t="s">
        <v>263</v>
      </c>
      <c r="K41" s="26"/>
      <c r="L41" s="26"/>
    </row>
    <row r="42" spans="1:246" s="2" customFormat="1" ht="45.75" x14ac:dyDescent="0.25">
      <c r="A42" s="42" t="s">
        <v>213</v>
      </c>
      <c r="B42" s="65" t="s">
        <v>119</v>
      </c>
      <c r="C42" s="26" t="s">
        <v>14</v>
      </c>
      <c r="D42" s="102">
        <v>0.2</v>
      </c>
      <c r="E42" s="65"/>
      <c r="F42" s="47">
        <v>0.2</v>
      </c>
      <c r="G42" s="26" t="s">
        <v>44</v>
      </c>
      <c r="H42" s="58" t="s">
        <v>10</v>
      </c>
      <c r="I42" s="26">
        <v>2020</v>
      </c>
      <c r="J42" s="103" t="s">
        <v>265</v>
      </c>
      <c r="K42" s="19"/>
      <c r="L42" s="19"/>
      <c r="M42" s="57"/>
      <c r="N42" s="57"/>
      <c r="O42" s="57"/>
      <c r="P42" s="57"/>
      <c r="Q42" s="57"/>
      <c r="R42" s="57"/>
      <c r="S42" s="57"/>
      <c r="T42" s="57"/>
      <c r="U42" s="57"/>
      <c r="V42" s="57"/>
      <c r="W42" s="57"/>
      <c r="X42" s="57"/>
    </row>
    <row r="43" spans="1:246" ht="32.25" customHeight="1" x14ac:dyDescent="0.25">
      <c r="A43" s="42" t="s">
        <v>214</v>
      </c>
      <c r="B43" s="104" t="s">
        <v>113</v>
      </c>
      <c r="C43" s="14" t="s">
        <v>14</v>
      </c>
      <c r="D43" s="87">
        <v>0.22</v>
      </c>
      <c r="E43" s="87"/>
      <c r="F43" s="105">
        <v>0.22</v>
      </c>
      <c r="G43" s="106" t="s">
        <v>240</v>
      </c>
      <c r="H43" s="55" t="s">
        <v>71</v>
      </c>
      <c r="I43" s="16">
        <v>2016</v>
      </c>
      <c r="J43" s="63" t="s">
        <v>267</v>
      </c>
      <c r="K43" s="26"/>
      <c r="L43" s="26"/>
    </row>
    <row r="44" spans="1:246" s="2" customFormat="1" ht="42.75" customHeight="1" x14ac:dyDescent="0.25">
      <c r="A44" s="42" t="s">
        <v>215</v>
      </c>
      <c r="B44" s="65" t="s">
        <v>112</v>
      </c>
      <c r="C44" s="14" t="s">
        <v>14</v>
      </c>
      <c r="D44" s="102">
        <v>1.28</v>
      </c>
      <c r="E44" s="65"/>
      <c r="F44" s="47">
        <v>1.28</v>
      </c>
      <c r="G44" s="26" t="s">
        <v>44</v>
      </c>
      <c r="H44" s="55" t="s">
        <v>71</v>
      </c>
      <c r="I44" s="26">
        <v>2017</v>
      </c>
      <c r="J44" s="63" t="s">
        <v>267</v>
      </c>
      <c r="K44" s="19"/>
      <c r="L44" s="19"/>
      <c r="M44" s="57"/>
      <c r="N44" s="57"/>
      <c r="O44" s="57"/>
      <c r="P44" s="57"/>
      <c r="Q44" s="57"/>
      <c r="R44" s="57"/>
      <c r="S44" s="57"/>
      <c r="T44" s="57"/>
      <c r="U44" s="57"/>
      <c r="V44" s="57"/>
      <c r="W44" s="57"/>
      <c r="X44" s="57"/>
    </row>
    <row r="45" spans="1:246" ht="22.5" x14ac:dyDescent="0.25">
      <c r="A45" s="42" t="s">
        <v>216</v>
      </c>
      <c r="B45" s="104" t="s">
        <v>35</v>
      </c>
      <c r="C45" s="14" t="s">
        <v>14</v>
      </c>
      <c r="D45" s="87">
        <v>1</v>
      </c>
      <c r="E45" s="87"/>
      <c r="F45" s="47">
        <v>1</v>
      </c>
      <c r="G45" s="19" t="s">
        <v>44</v>
      </c>
      <c r="H45" s="55" t="s">
        <v>71</v>
      </c>
      <c r="I45" s="14">
        <v>2017</v>
      </c>
      <c r="J45" s="63" t="s">
        <v>266</v>
      </c>
      <c r="K45" s="26"/>
      <c r="L45" s="26"/>
    </row>
    <row r="46" spans="1:246" x14ac:dyDescent="0.25">
      <c r="A46" s="42" t="s">
        <v>217</v>
      </c>
      <c r="B46" s="66" t="s">
        <v>133</v>
      </c>
      <c r="C46" s="14" t="s">
        <v>14</v>
      </c>
      <c r="D46" s="107">
        <v>0.2</v>
      </c>
      <c r="E46" s="65"/>
      <c r="F46" s="47">
        <v>0.2</v>
      </c>
      <c r="G46" s="106" t="s">
        <v>240</v>
      </c>
      <c r="H46" s="58" t="s">
        <v>2</v>
      </c>
      <c r="I46" s="26">
        <v>2020</v>
      </c>
      <c r="J46" s="51" t="s">
        <v>150</v>
      </c>
      <c r="K46" s="26"/>
      <c r="L46" s="26"/>
    </row>
    <row r="47" spans="1:246" x14ac:dyDescent="0.25">
      <c r="A47" s="42" t="s">
        <v>218</v>
      </c>
      <c r="B47" s="66" t="s">
        <v>134</v>
      </c>
      <c r="C47" s="14" t="s">
        <v>14</v>
      </c>
      <c r="D47" s="107">
        <v>0.16</v>
      </c>
      <c r="E47" s="65"/>
      <c r="F47" s="47">
        <v>0.16</v>
      </c>
      <c r="G47" s="106" t="s">
        <v>44</v>
      </c>
      <c r="H47" s="58" t="s">
        <v>2</v>
      </c>
      <c r="I47" s="26">
        <v>2018</v>
      </c>
      <c r="J47" s="51" t="s">
        <v>150</v>
      </c>
      <c r="K47" s="26"/>
      <c r="L47" s="26"/>
    </row>
    <row r="48" spans="1:246" x14ac:dyDescent="0.25">
      <c r="A48" s="42" t="s">
        <v>219</v>
      </c>
      <c r="B48" s="65" t="s">
        <v>110</v>
      </c>
      <c r="C48" s="14" t="s">
        <v>14</v>
      </c>
      <c r="D48" s="102">
        <v>0.05</v>
      </c>
      <c r="E48" s="65"/>
      <c r="F48" s="47">
        <v>0.05</v>
      </c>
      <c r="G48" s="26" t="s">
        <v>44</v>
      </c>
      <c r="H48" s="55" t="s">
        <v>71</v>
      </c>
      <c r="I48" s="26">
        <v>2020</v>
      </c>
      <c r="J48" s="51" t="s">
        <v>150</v>
      </c>
      <c r="K48" s="26"/>
      <c r="L48" s="26"/>
    </row>
    <row r="49" spans="1:232" s="69" customFormat="1" x14ac:dyDescent="0.25">
      <c r="A49" s="42" t="s">
        <v>220</v>
      </c>
      <c r="B49" s="65" t="s">
        <v>111</v>
      </c>
      <c r="C49" s="14" t="s">
        <v>14</v>
      </c>
      <c r="D49" s="102">
        <v>0.05</v>
      </c>
      <c r="E49" s="65"/>
      <c r="F49" s="47">
        <v>0.05</v>
      </c>
      <c r="G49" s="26" t="s">
        <v>44</v>
      </c>
      <c r="H49" s="55" t="s">
        <v>71</v>
      </c>
      <c r="I49" s="26">
        <v>2020</v>
      </c>
      <c r="J49" s="51" t="s">
        <v>150</v>
      </c>
      <c r="K49" s="79"/>
      <c r="L49" s="79"/>
      <c r="M49" s="68"/>
      <c r="N49" s="68"/>
      <c r="O49" s="68"/>
      <c r="P49" s="68"/>
      <c r="Q49" s="68"/>
      <c r="R49" s="68"/>
      <c r="S49" s="68"/>
      <c r="T49" s="68"/>
      <c r="U49" s="68"/>
      <c r="V49" s="68"/>
      <c r="W49" s="68"/>
      <c r="X49" s="68"/>
    </row>
    <row r="50" spans="1:232" s="69" customFormat="1" ht="68.25" x14ac:dyDescent="0.25">
      <c r="A50" s="42" t="s">
        <v>221</v>
      </c>
      <c r="B50" s="65" t="s">
        <v>250</v>
      </c>
      <c r="C50" s="14" t="s">
        <v>14</v>
      </c>
      <c r="D50" s="102">
        <v>0.04</v>
      </c>
      <c r="E50" s="65"/>
      <c r="F50" s="102">
        <v>0.04</v>
      </c>
      <c r="G50" s="26" t="s">
        <v>240</v>
      </c>
      <c r="H50" s="55" t="s">
        <v>71</v>
      </c>
      <c r="I50" s="26">
        <v>2019</v>
      </c>
      <c r="J50" s="108" t="s">
        <v>264</v>
      </c>
      <c r="K50" s="79"/>
      <c r="L50" s="79"/>
      <c r="M50" s="68"/>
      <c r="N50" s="68"/>
      <c r="O50" s="68"/>
      <c r="P50" s="68"/>
      <c r="Q50" s="68"/>
      <c r="R50" s="68"/>
      <c r="S50" s="68"/>
      <c r="T50" s="68"/>
      <c r="U50" s="68"/>
      <c r="V50" s="68"/>
      <c r="W50" s="68"/>
      <c r="X50" s="68"/>
    </row>
    <row r="51" spans="1:232" s="69" customFormat="1" ht="22.5" customHeight="1" x14ac:dyDescent="0.25">
      <c r="A51" s="42" t="s">
        <v>205</v>
      </c>
      <c r="B51" s="65" t="s">
        <v>256</v>
      </c>
      <c r="C51" s="14" t="s">
        <v>14</v>
      </c>
      <c r="D51" s="102">
        <v>0.03</v>
      </c>
      <c r="E51" s="65"/>
      <c r="F51" s="102">
        <f>D51-E51</f>
        <v>0.03</v>
      </c>
      <c r="G51" s="26" t="s">
        <v>240</v>
      </c>
      <c r="H51" s="55" t="s">
        <v>10</v>
      </c>
      <c r="I51" s="26">
        <v>2020</v>
      </c>
      <c r="J51" s="108"/>
      <c r="K51" s="79"/>
      <c r="L51" s="79" t="s">
        <v>43</v>
      </c>
      <c r="M51" s="68"/>
      <c r="N51" s="68"/>
      <c r="O51" s="68"/>
      <c r="P51" s="68"/>
      <c r="Q51" s="68"/>
      <c r="R51" s="68"/>
      <c r="S51" s="68"/>
      <c r="T51" s="68"/>
      <c r="U51" s="68"/>
      <c r="V51" s="68"/>
      <c r="W51" s="68"/>
      <c r="X51" s="68"/>
    </row>
    <row r="52" spans="1:232" s="5" customFormat="1" x14ac:dyDescent="0.25">
      <c r="A52" s="79" t="s">
        <v>142</v>
      </c>
      <c r="B52" s="67" t="s">
        <v>195</v>
      </c>
      <c r="C52" s="67"/>
      <c r="D52" s="109"/>
      <c r="E52" s="109"/>
      <c r="F52" s="109"/>
      <c r="G52" s="79"/>
      <c r="H52" s="79"/>
      <c r="I52" s="67"/>
      <c r="J52" s="72" t="s">
        <v>151</v>
      </c>
      <c r="K52" s="14"/>
      <c r="L52" s="14"/>
      <c r="M52" s="110"/>
      <c r="N52" s="110"/>
      <c r="O52" s="110"/>
      <c r="P52" s="110"/>
      <c r="Q52" s="110"/>
      <c r="R52" s="110"/>
      <c r="S52" s="110"/>
      <c r="T52" s="110"/>
      <c r="U52" s="110"/>
      <c r="V52" s="110"/>
      <c r="W52" s="110"/>
      <c r="X52" s="110"/>
    </row>
    <row r="53" spans="1:232" s="5" customFormat="1" ht="30" x14ac:dyDescent="0.25">
      <c r="A53" s="53">
        <v>1</v>
      </c>
      <c r="B53" s="52" t="s">
        <v>47</v>
      </c>
      <c r="C53" s="53" t="s">
        <v>29</v>
      </c>
      <c r="D53" s="111">
        <v>0.92</v>
      </c>
      <c r="E53" s="111"/>
      <c r="F53" s="47">
        <v>0.92</v>
      </c>
      <c r="G53" s="53" t="s">
        <v>271</v>
      </c>
      <c r="H53" s="55" t="s">
        <v>9</v>
      </c>
      <c r="I53" s="112">
        <v>2016</v>
      </c>
      <c r="J53" s="72" t="s">
        <v>151</v>
      </c>
      <c r="K53" s="14"/>
      <c r="L53" s="14"/>
      <c r="M53" s="110"/>
      <c r="N53" s="110"/>
      <c r="O53" s="110"/>
      <c r="P53" s="110"/>
      <c r="Q53" s="110"/>
      <c r="R53" s="110"/>
      <c r="S53" s="110"/>
      <c r="T53" s="110"/>
      <c r="U53" s="110"/>
      <c r="V53" s="110"/>
      <c r="W53" s="110"/>
      <c r="X53" s="110"/>
    </row>
    <row r="54" spans="1:232" s="27" customFormat="1" ht="30" x14ac:dyDescent="0.25">
      <c r="A54" s="14">
        <v>2</v>
      </c>
      <c r="B54" s="52" t="s">
        <v>31</v>
      </c>
      <c r="C54" s="53" t="s">
        <v>29</v>
      </c>
      <c r="D54" s="111">
        <v>3.57</v>
      </c>
      <c r="E54" s="111"/>
      <c r="F54" s="47">
        <v>3.57</v>
      </c>
      <c r="G54" s="53" t="s">
        <v>272</v>
      </c>
      <c r="H54" s="55" t="s">
        <v>70</v>
      </c>
      <c r="I54" s="56">
        <v>2016</v>
      </c>
      <c r="J54" s="51" t="s">
        <v>293</v>
      </c>
      <c r="K54" s="159"/>
      <c r="L54" s="159"/>
      <c r="M54" s="114"/>
      <c r="N54" s="114"/>
      <c r="O54" s="114"/>
      <c r="P54" s="114"/>
      <c r="Q54" s="114"/>
      <c r="R54" s="114"/>
      <c r="S54" s="114"/>
      <c r="T54" s="114"/>
      <c r="U54" s="114"/>
      <c r="V54" s="114"/>
      <c r="W54" s="114"/>
      <c r="X54" s="114"/>
    </row>
    <row r="55" spans="1:232" s="69" customFormat="1" ht="30" x14ac:dyDescent="0.25">
      <c r="A55" s="24">
        <v>3</v>
      </c>
      <c r="B55" s="66" t="s">
        <v>136</v>
      </c>
      <c r="C55" s="26" t="s">
        <v>29</v>
      </c>
      <c r="D55" s="62">
        <v>11</v>
      </c>
      <c r="E55" s="26"/>
      <c r="F55" s="47">
        <v>11</v>
      </c>
      <c r="G55" s="21" t="s">
        <v>268</v>
      </c>
      <c r="H55" s="58" t="s">
        <v>24</v>
      </c>
      <c r="I55" s="26">
        <v>2016</v>
      </c>
      <c r="J55" s="51" t="s">
        <v>293</v>
      </c>
      <c r="K55" s="79"/>
      <c r="L55" s="79"/>
      <c r="M55" s="68"/>
      <c r="N55" s="68"/>
      <c r="O55" s="68"/>
      <c r="P55" s="68"/>
      <c r="Q55" s="68"/>
      <c r="R55" s="68"/>
      <c r="S55" s="68"/>
      <c r="T55" s="68"/>
      <c r="U55" s="68"/>
      <c r="V55" s="68"/>
      <c r="W55" s="68"/>
      <c r="X55" s="68"/>
    </row>
    <row r="56" spans="1:232" s="69" customFormat="1" ht="30" x14ac:dyDescent="0.25">
      <c r="A56" s="24">
        <v>4</v>
      </c>
      <c r="B56" s="66" t="s">
        <v>259</v>
      </c>
      <c r="C56" s="26" t="s">
        <v>29</v>
      </c>
      <c r="D56" s="62">
        <v>12.52</v>
      </c>
      <c r="E56" s="26">
        <v>11</v>
      </c>
      <c r="F56" s="47">
        <v>1.52</v>
      </c>
      <c r="G56" s="21" t="s">
        <v>252</v>
      </c>
      <c r="H56" s="58" t="s">
        <v>9</v>
      </c>
      <c r="I56" s="26">
        <v>2019</v>
      </c>
      <c r="J56" s="51" t="s">
        <v>253</v>
      </c>
      <c r="K56" s="79"/>
      <c r="L56" s="79"/>
      <c r="M56" s="68"/>
      <c r="N56" s="68"/>
      <c r="O56" s="68"/>
      <c r="P56" s="68"/>
      <c r="Q56" s="68"/>
      <c r="R56" s="68"/>
      <c r="S56" s="68"/>
      <c r="T56" s="68"/>
      <c r="U56" s="68"/>
      <c r="V56" s="68"/>
      <c r="W56" s="68"/>
      <c r="X56" s="68"/>
    </row>
    <row r="57" spans="1:232" s="69" customFormat="1" ht="45" x14ac:dyDescent="0.25">
      <c r="A57" s="24">
        <v>5</v>
      </c>
      <c r="B57" s="66" t="s">
        <v>285</v>
      </c>
      <c r="C57" s="26" t="s">
        <v>29</v>
      </c>
      <c r="D57" s="62">
        <v>7.65</v>
      </c>
      <c r="E57" s="26">
        <v>2.25</v>
      </c>
      <c r="F57" s="47">
        <f>D57-E57</f>
        <v>5.4</v>
      </c>
      <c r="G57" s="21" t="s">
        <v>286</v>
      </c>
      <c r="H57" s="58" t="s">
        <v>9</v>
      </c>
      <c r="I57" s="26">
        <v>2020</v>
      </c>
      <c r="J57" s="51" t="s">
        <v>284</v>
      </c>
      <c r="K57" s="67"/>
      <c r="L57" s="79" t="s">
        <v>43</v>
      </c>
      <c r="M57" s="68"/>
      <c r="N57" s="68"/>
      <c r="O57" s="68"/>
      <c r="P57" s="68"/>
      <c r="Q57" s="68"/>
      <c r="R57" s="68"/>
      <c r="S57" s="68"/>
      <c r="T57" s="68"/>
      <c r="U57" s="68"/>
      <c r="V57" s="68"/>
      <c r="W57" s="68"/>
      <c r="X57" s="68"/>
    </row>
    <row r="58" spans="1:232" s="2" customFormat="1" x14ac:dyDescent="0.25">
      <c r="A58" s="79" t="s">
        <v>143</v>
      </c>
      <c r="B58" s="67" t="s">
        <v>188</v>
      </c>
      <c r="C58" s="67"/>
      <c r="D58" s="109"/>
      <c r="E58" s="109"/>
      <c r="F58" s="109"/>
      <c r="G58" s="79"/>
      <c r="H58" s="79"/>
      <c r="I58" s="67"/>
      <c r="J58" s="72" t="s">
        <v>149</v>
      </c>
      <c r="K58" s="19"/>
      <c r="L58" s="19"/>
      <c r="M58" s="57"/>
      <c r="N58" s="57"/>
      <c r="O58" s="57"/>
      <c r="P58" s="57"/>
      <c r="Q58" s="57"/>
      <c r="R58" s="57"/>
      <c r="S58" s="57"/>
      <c r="T58" s="57"/>
      <c r="U58" s="57"/>
      <c r="V58" s="57"/>
      <c r="W58" s="57"/>
      <c r="X58" s="57"/>
    </row>
    <row r="59" spans="1:232" x14ac:dyDescent="0.25">
      <c r="A59" s="71">
        <v>1</v>
      </c>
      <c r="B59" s="115" t="s">
        <v>49</v>
      </c>
      <c r="C59" s="14" t="s">
        <v>19</v>
      </c>
      <c r="D59" s="116">
        <v>0.03</v>
      </c>
      <c r="E59" s="54"/>
      <c r="F59" s="47">
        <v>0.03</v>
      </c>
      <c r="G59" s="14" t="s">
        <v>26</v>
      </c>
      <c r="H59" s="55" t="s">
        <v>7</v>
      </c>
      <c r="I59" s="71">
        <v>2017</v>
      </c>
      <c r="J59" s="72" t="s">
        <v>149</v>
      </c>
      <c r="K59" s="26"/>
      <c r="L59" s="26"/>
      <c r="M59" s="89"/>
      <c r="N59" s="89"/>
      <c r="O59" s="89"/>
      <c r="P59" s="89"/>
      <c r="Q59" s="89"/>
      <c r="R59" s="89"/>
      <c r="S59" s="89"/>
      <c r="T59" s="89"/>
      <c r="U59" s="89"/>
      <c r="V59" s="89"/>
      <c r="W59" s="89"/>
      <c r="X59" s="89"/>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c r="FN59" s="25"/>
      <c r="FO59" s="25"/>
      <c r="FP59" s="25"/>
      <c r="FQ59" s="25"/>
      <c r="FR59" s="25"/>
      <c r="FS59" s="25"/>
      <c r="FT59" s="25"/>
      <c r="FU59" s="25"/>
      <c r="FV59" s="25"/>
      <c r="FW59" s="25"/>
      <c r="FX59" s="25"/>
      <c r="FY59" s="25"/>
      <c r="FZ59" s="25"/>
      <c r="GA59" s="25"/>
      <c r="GB59" s="25"/>
      <c r="GC59" s="25"/>
      <c r="GD59" s="25"/>
      <c r="GE59" s="25"/>
      <c r="GF59" s="25"/>
      <c r="GG59" s="25"/>
      <c r="GH59" s="25"/>
      <c r="GI59" s="25"/>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row>
    <row r="60" spans="1:232" x14ac:dyDescent="0.25">
      <c r="A60" s="26">
        <v>2</v>
      </c>
      <c r="B60" s="88" t="s">
        <v>50</v>
      </c>
      <c r="C60" s="24" t="s">
        <v>19</v>
      </c>
      <c r="D60" s="117">
        <v>0.03</v>
      </c>
      <c r="E60" s="118"/>
      <c r="F60" s="47">
        <v>0.03</v>
      </c>
      <c r="G60" s="24" t="s">
        <v>26</v>
      </c>
      <c r="H60" s="119" t="s">
        <v>7</v>
      </c>
      <c r="I60" s="78">
        <v>2017</v>
      </c>
      <c r="J60" s="72" t="s">
        <v>149</v>
      </c>
      <c r="K60" s="26"/>
      <c r="L60" s="26"/>
    </row>
    <row r="61" spans="1:232" x14ac:dyDescent="0.25">
      <c r="A61" s="26">
        <v>3</v>
      </c>
      <c r="B61" s="65" t="s">
        <v>53</v>
      </c>
      <c r="C61" s="26" t="s">
        <v>19</v>
      </c>
      <c r="D61" s="102">
        <v>0.03</v>
      </c>
      <c r="E61" s="65"/>
      <c r="F61" s="47">
        <v>0.03</v>
      </c>
      <c r="G61" s="26" t="s">
        <v>44</v>
      </c>
      <c r="H61" s="55" t="s">
        <v>7</v>
      </c>
      <c r="I61" s="26">
        <v>2017</v>
      </c>
      <c r="J61" s="72" t="s">
        <v>149</v>
      </c>
      <c r="K61" s="26"/>
      <c r="L61" s="26"/>
    </row>
    <row r="62" spans="1:232" s="6" customFormat="1" x14ac:dyDescent="0.25">
      <c r="A62" s="26">
        <v>6</v>
      </c>
      <c r="B62" s="29" t="s">
        <v>48</v>
      </c>
      <c r="C62" s="58" t="s">
        <v>19</v>
      </c>
      <c r="D62" s="62">
        <v>0.03</v>
      </c>
      <c r="E62" s="26"/>
      <c r="F62" s="47">
        <v>3.2000000000000001E-2</v>
      </c>
      <c r="G62" s="70" t="s">
        <v>240</v>
      </c>
      <c r="H62" s="58" t="s">
        <v>9</v>
      </c>
      <c r="I62" s="58">
        <v>2018</v>
      </c>
      <c r="J62" s="72" t="s">
        <v>149</v>
      </c>
      <c r="K62" s="19"/>
      <c r="L62" s="19"/>
      <c r="M62" s="120"/>
      <c r="N62" s="120"/>
      <c r="O62" s="120"/>
      <c r="P62" s="120"/>
      <c r="Q62" s="120"/>
      <c r="R62" s="120"/>
      <c r="S62" s="120"/>
      <c r="T62" s="120"/>
      <c r="U62" s="120"/>
      <c r="V62" s="120"/>
      <c r="W62" s="120"/>
      <c r="X62" s="120"/>
    </row>
    <row r="63" spans="1:232" s="6" customFormat="1" x14ac:dyDescent="0.25">
      <c r="A63" s="26">
        <v>7</v>
      </c>
      <c r="B63" s="13" t="s">
        <v>54</v>
      </c>
      <c r="C63" s="14" t="s">
        <v>19</v>
      </c>
      <c r="D63" s="121">
        <v>0.06</v>
      </c>
      <c r="E63" s="71"/>
      <c r="F63" s="47">
        <v>0.06</v>
      </c>
      <c r="G63" s="71" t="s">
        <v>240</v>
      </c>
      <c r="H63" s="53" t="s">
        <v>70</v>
      </c>
      <c r="I63" s="71">
        <v>2017</v>
      </c>
      <c r="J63" s="72" t="s">
        <v>149</v>
      </c>
      <c r="K63" s="19"/>
      <c r="L63" s="19"/>
      <c r="M63" s="120"/>
      <c r="N63" s="120"/>
      <c r="O63" s="120"/>
      <c r="P63" s="120"/>
      <c r="Q63" s="120"/>
      <c r="R63" s="120"/>
      <c r="S63" s="120"/>
      <c r="T63" s="120"/>
      <c r="U63" s="120"/>
      <c r="V63" s="120"/>
      <c r="W63" s="120"/>
      <c r="X63" s="120"/>
    </row>
    <row r="64" spans="1:232" s="6" customFormat="1" x14ac:dyDescent="0.25">
      <c r="A64" s="26">
        <v>8</v>
      </c>
      <c r="B64" s="13" t="s">
        <v>55</v>
      </c>
      <c r="C64" s="14" t="s">
        <v>19</v>
      </c>
      <c r="D64" s="121">
        <v>0.03</v>
      </c>
      <c r="E64" s="71"/>
      <c r="F64" s="47">
        <v>0.03</v>
      </c>
      <c r="G64" s="71" t="s">
        <v>240</v>
      </c>
      <c r="H64" s="53" t="s">
        <v>70</v>
      </c>
      <c r="I64" s="71">
        <v>2017</v>
      </c>
      <c r="J64" s="72" t="s">
        <v>149</v>
      </c>
      <c r="K64" s="19"/>
      <c r="L64" s="19"/>
      <c r="M64" s="120"/>
      <c r="N64" s="120"/>
      <c r="O64" s="120"/>
      <c r="P64" s="120"/>
      <c r="Q64" s="120"/>
      <c r="R64" s="120"/>
      <c r="S64" s="120"/>
      <c r="T64" s="120"/>
      <c r="U64" s="120"/>
      <c r="V64" s="120"/>
      <c r="W64" s="120"/>
      <c r="X64" s="120"/>
    </row>
    <row r="65" spans="1:246" s="6" customFormat="1" x14ac:dyDescent="0.25">
      <c r="A65" s="71">
        <v>9</v>
      </c>
      <c r="B65" s="13" t="s">
        <v>102</v>
      </c>
      <c r="C65" s="14" t="s">
        <v>19</v>
      </c>
      <c r="D65" s="121">
        <v>0.05</v>
      </c>
      <c r="E65" s="71"/>
      <c r="F65" s="47">
        <v>0.05</v>
      </c>
      <c r="G65" s="71" t="s">
        <v>240</v>
      </c>
      <c r="H65" s="53" t="s">
        <v>70</v>
      </c>
      <c r="I65" s="71">
        <v>2017</v>
      </c>
      <c r="J65" s="72" t="s">
        <v>149</v>
      </c>
      <c r="K65" s="19"/>
      <c r="L65" s="19"/>
      <c r="M65" s="120"/>
      <c r="N65" s="120"/>
      <c r="O65" s="120"/>
      <c r="P65" s="120"/>
      <c r="Q65" s="120"/>
      <c r="R65" s="120"/>
      <c r="S65" s="120"/>
      <c r="T65" s="120"/>
      <c r="U65" s="120"/>
      <c r="V65" s="120"/>
      <c r="W65" s="120"/>
      <c r="X65" s="120"/>
    </row>
    <row r="66" spans="1:246" s="6" customFormat="1" x14ac:dyDescent="0.25">
      <c r="A66" s="26">
        <v>10</v>
      </c>
      <c r="B66" s="13" t="s">
        <v>65</v>
      </c>
      <c r="C66" s="14" t="s">
        <v>19</v>
      </c>
      <c r="D66" s="121">
        <v>0.05</v>
      </c>
      <c r="E66" s="71"/>
      <c r="F66" s="47">
        <v>0.05</v>
      </c>
      <c r="G66" s="71" t="s">
        <v>14</v>
      </c>
      <c r="H66" s="53" t="s">
        <v>70</v>
      </c>
      <c r="I66" s="71">
        <v>2020</v>
      </c>
      <c r="J66" s="72" t="s">
        <v>149</v>
      </c>
      <c r="K66" s="19"/>
      <c r="L66" s="19"/>
      <c r="M66" s="120"/>
      <c r="N66" s="120"/>
      <c r="O66" s="120"/>
      <c r="P66" s="120"/>
      <c r="Q66" s="120"/>
      <c r="R66" s="120"/>
      <c r="S66" s="120"/>
      <c r="T66" s="120"/>
      <c r="U66" s="120"/>
      <c r="V66" s="120"/>
      <c r="W66" s="120"/>
      <c r="X66" s="120"/>
    </row>
    <row r="67" spans="1:246" x14ac:dyDescent="0.25">
      <c r="A67" s="26">
        <v>11</v>
      </c>
      <c r="B67" s="13" t="s">
        <v>103</v>
      </c>
      <c r="C67" s="14" t="s">
        <v>19</v>
      </c>
      <c r="D67" s="121">
        <v>0.05</v>
      </c>
      <c r="E67" s="71"/>
      <c r="F67" s="47">
        <v>0.05</v>
      </c>
      <c r="G67" s="71" t="s">
        <v>240</v>
      </c>
      <c r="H67" s="53" t="s">
        <v>70</v>
      </c>
      <c r="I67" s="71">
        <v>2020</v>
      </c>
      <c r="J67" s="51"/>
      <c r="K67" s="26"/>
      <c r="L67" s="26" t="s">
        <v>43</v>
      </c>
    </row>
    <row r="68" spans="1:246" x14ac:dyDescent="0.25">
      <c r="A68" s="26">
        <v>12</v>
      </c>
      <c r="B68" s="29" t="s">
        <v>57</v>
      </c>
      <c r="C68" s="58" t="s">
        <v>19</v>
      </c>
      <c r="D68" s="62">
        <v>0.1</v>
      </c>
      <c r="E68" s="26"/>
      <c r="F68" s="47">
        <v>0.1</v>
      </c>
      <c r="G68" s="70" t="s">
        <v>44</v>
      </c>
      <c r="H68" s="58" t="s">
        <v>24</v>
      </c>
      <c r="I68" s="26">
        <v>2018</v>
      </c>
      <c r="J68" s="49" t="s">
        <v>149</v>
      </c>
      <c r="K68" s="26"/>
      <c r="L68" s="26"/>
    </row>
    <row r="69" spans="1:246" x14ac:dyDescent="0.25">
      <c r="A69" s="71">
        <v>13</v>
      </c>
      <c r="B69" s="29" t="s">
        <v>58</v>
      </c>
      <c r="C69" s="58" t="s">
        <v>19</v>
      </c>
      <c r="D69" s="62">
        <v>0.1</v>
      </c>
      <c r="E69" s="26"/>
      <c r="F69" s="47">
        <v>0.1</v>
      </c>
      <c r="G69" s="70" t="s">
        <v>44</v>
      </c>
      <c r="H69" s="58" t="s">
        <v>24</v>
      </c>
      <c r="I69" s="26">
        <v>2018</v>
      </c>
      <c r="J69" s="49" t="s">
        <v>149</v>
      </c>
      <c r="K69" s="26"/>
      <c r="L69" s="26"/>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row>
    <row r="70" spans="1:246" x14ac:dyDescent="0.25">
      <c r="A70" s="26">
        <v>14</v>
      </c>
      <c r="B70" s="29" t="s">
        <v>36</v>
      </c>
      <c r="C70" s="58" t="s">
        <v>19</v>
      </c>
      <c r="D70" s="62">
        <v>2</v>
      </c>
      <c r="E70" s="26"/>
      <c r="F70" s="47">
        <v>2</v>
      </c>
      <c r="G70" s="70" t="s">
        <v>44</v>
      </c>
      <c r="H70" s="58" t="s">
        <v>24</v>
      </c>
      <c r="I70" s="26">
        <v>2018</v>
      </c>
      <c r="J70" s="72" t="s">
        <v>149</v>
      </c>
      <c r="K70" s="26"/>
      <c r="L70" s="26"/>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row>
    <row r="71" spans="1:246" x14ac:dyDescent="0.25">
      <c r="A71" s="26">
        <v>16</v>
      </c>
      <c r="B71" s="29" t="s">
        <v>66</v>
      </c>
      <c r="C71" s="58" t="s">
        <v>19</v>
      </c>
      <c r="D71" s="62">
        <v>0.06</v>
      </c>
      <c r="E71" s="26"/>
      <c r="F71" s="47">
        <v>0.06</v>
      </c>
      <c r="G71" s="70" t="s">
        <v>44</v>
      </c>
      <c r="H71" s="58" t="s">
        <v>24</v>
      </c>
      <c r="I71" s="26">
        <v>2018</v>
      </c>
      <c r="J71" s="49" t="s">
        <v>149</v>
      </c>
      <c r="K71" s="58"/>
      <c r="L71" s="58"/>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row>
    <row r="72" spans="1:246" x14ac:dyDescent="0.25">
      <c r="A72" s="26">
        <v>18</v>
      </c>
      <c r="B72" s="29" t="s">
        <v>85</v>
      </c>
      <c r="C72" s="58" t="s">
        <v>19</v>
      </c>
      <c r="D72" s="62">
        <v>0.01</v>
      </c>
      <c r="E72" s="26"/>
      <c r="F72" s="47">
        <v>1.0999999999999999E-2</v>
      </c>
      <c r="G72" s="70" t="s">
        <v>240</v>
      </c>
      <c r="H72" s="58" t="s">
        <v>10</v>
      </c>
      <c r="I72" s="26">
        <v>2018</v>
      </c>
      <c r="J72" s="49" t="s">
        <v>149</v>
      </c>
      <c r="K72" s="58"/>
      <c r="L72" s="58"/>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row>
    <row r="73" spans="1:246" x14ac:dyDescent="0.25">
      <c r="A73" s="26">
        <v>19</v>
      </c>
      <c r="B73" s="29" t="s">
        <v>86</v>
      </c>
      <c r="C73" s="58" t="s">
        <v>19</v>
      </c>
      <c r="D73" s="62">
        <v>1.2E-2</v>
      </c>
      <c r="E73" s="26"/>
      <c r="F73" s="47">
        <v>1.2E-2</v>
      </c>
      <c r="G73" s="70" t="s">
        <v>240</v>
      </c>
      <c r="H73" s="58" t="s">
        <v>10</v>
      </c>
      <c r="I73" s="26">
        <v>2018</v>
      </c>
      <c r="J73" s="49" t="s">
        <v>149</v>
      </c>
      <c r="K73" s="58"/>
      <c r="L73" s="58"/>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row>
    <row r="74" spans="1:246" x14ac:dyDescent="0.25">
      <c r="A74" s="26">
        <v>20</v>
      </c>
      <c r="B74" s="29" t="s">
        <v>132</v>
      </c>
      <c r="C74" s="58" t="s">
        <v>19</v>
      </c>
      <c r="D74" s="62">
        <v>0.01</v>
      </c>
      <c r="E74" s="26"/>
      <c r="F74" s="47">
        <v>0.01</v>
      </c>
      <c r="G74" s="70" t="s">
        <v>240</v>
      </c>
      <c r="H74" s="58" t="s">
        <v>10</v>
      </c>
      <c r="I74" s="26">
        <v>2018</v>
      </c>
      <c r="J74" s="49" t="s">
        <v>149</v>
      </c>
      <c r="K74" s="58"/>
      <c r="L74" s="58"/>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row>
    <row r="75" spans="1:246" s="2" customFormat="1" x14ac:dyDescent="0.25">
      <c r="A75" s="71">
        <v>21</v>
      </c>
      <c r="B75" s="29" t="s">
        <v>60</v>
      </c>
      <c r="C75" s="58" t="s">
        <v>19</v>
      </c>
      <c r="D75" s="62">
        <v>2.2499999999999999E-2</v>
      </c>
      <c r="E75" s="26"/>
      <c r="F75" s="47">
        <v>2.2499999999999999E-2</v>
      </c>
      <c r="G75" s="70" t="s">
        <v>240</v>
      </c>
      <c r="H75" s="58" t="s">
        <v>10</v>
      </c>
      <c r="I75" s="26">
        <v>2018</v>
      </c>
      <c r="J75" s="72" t="s">
        <v>149</v>
      </c>
      <c r="K75" s="14"/>
      <c r="L75" s="14"/>
      <c r="M75" s="57"/>
      <c r="N75" s="57"/>
      <c r="O75" s="57"/>
      <c r="P75" s="57"/>
      <c r="Q75" s="57"/>
      <c r="R75" s="57"/>
      <c r="S75" s="57"/>
      <c r="T75" s="57"/>
      <c r="U75" s="57"/>
      <c r="V75" s="57"/>
      <c r="W75" s="57"/>
      <c r="X75" s="57"/>
    </row>
    <row r="76" spans="1:246" s="11" customFormat="1" ht="15.75" x14ac:dyDescent="0.25">
      <c r="A76" s="26">
        <v>22</v>
      </c>
      <c r="B76" s="115" t="s">
        <v>68</v>
      </c>
      <c r="C76" s="14" t="s">
        <v>19</v>
      </c>
      <c r="D76" s="122">
        <v>2.23</v>
      </c>
      <c r="E76" s="54"/>
      <c r="F76" s="47">
        <v>2.23</v>
      </c>
      <c r="G76" s="14" t="s">
        <v>44</v>
      </c>
      <c r="H76" s="55" t="s">
        <v>72</v>
      </c>
      <c r="I76" s="56">
        <v>2016</v>
      </c>
      <c r="J76" s="72" t="s">
        <v>149</v>
      </c>
      <c r="K76" s="97"/>
      <c r="L76" s="97"/>
      <c r="M76" s="123"/>
      <c r="N76" s="123"/>
      <c r="O76" s="123"/>
      <c r="P76" s="123"/>
      <c r="Q76" s="123"/>
      <c r="R76" s="123"/>
      <c r="S76" s="123"/>
      <c r="T76" s="123"/>
      <c r="U76" s="123"/>
      <c r="V76" s="123"/>
      <c r="W76" s="123"/>
      <c r="X76" s="123"/>
    </row>
    <row r="77" spans="1:246" x14ac:dyDescent="0.25">
      <c r="A77" s="26">
        <v>23</v>
      </c>
      <c r="B77" s="98" t="s">
        <v>64</v>
      </c>
      <c r="C77" s="97" t="s">
        <v>19</v>
      </c>
      <c r="D77" s="99">
        <v>0.2</v>
      </c>
      <c r="E77" s="99"/>
      <c r="F77" s="47">
        <v>0.2</v>
      </c>
      <c r="G77" s="80" t="s">
        <v>44</v>
      </c>
      <c r="H77" s="81" t="s">
        <v>2</v>
      </c>
      <c r="I77" s="100">
        <v>2020</v>
      </c>
      <c r="J77" s="49" t="s">
        <v>149</v>
      </c>
      <c r="K77" s="26"/>
      <c r="L77" s="26"/>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row>
    <row r="78" spans="1:246" x14ac:dyDescent="0.25">
      <c r="A78" s="26">
        <v>24</v>
      </c>
      <c r="B78" s="29" t="s">
        <v>62</v>
      </c>
      <c r="C78" s="58" t="s">
        <v>19</v>
      </c>
      <c r="D78" s="62">
        <v>0.08</v>
      </c>
      <c r="E78" s="26"/>
      <c r="F78" s="47">
        <v>0.08</v>
      </c>
      <c r="G78" s="70" t="s">
        <v>240</v>
      </c>
      <c r="H78" s="58" t="s">
        <v>2</v>
      </c>
      <c r="I78" s="26">
        <v>2018</v>
      </c>
      <c r="J78" s="49" t="s">
        <v>149</v>
      </c>
      <c r="K78" s="26"/>
      <c r="L78" s="26"/>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row>
    <row r="79" spans="1:246" x14ac:dyDescent="0.25">
      <c r="A79" s="71">
        <v>25</v>
      </c>
      <c r="B79" s="29" t="s">
        <v>63</v>
      </c>
      <c r="C79" s="58" t="s">
        <v>19</v>
      </c>
      <c r="D79" s="62">
        <v>0.03</v>
      </c>
      <c r="E79" s="26"/>
      <c r="F79" s="47">
        <v>0.03</v>
      </c>
      <c r="G79" s="70" t="s">
        <v>44</v>
      </c>
      <c r="H79" s="58" t="s">
        <v>2</v>
      </c>
      <c r="I79" s="26">
        <v>2018</v>
      </c>
      <c r="J79" s="49" t="s">
        <v>149</v>
      </c>
      <c r="K79" s="26"/>
      <c r="L79" s="26"/>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row>
    <row r="80" spans="1:246" s="2" customFormat="1" x14ac:dyDescent="0.25">
      <c r="A80" s="26">
        <v>26</v>
      </c>
      <c r="B80" s="29" t="s">
        <v>84</v>
      </c>
      <c r="C80" s="58" t="s">
        <v>19</v>
      </c>
      <c r="D80" s="62">
        <v>0.03</v>
      </c>
      <c r="E80" s="26"/>
      <c r="F80" s="47">
        <v>0.03</v>
      </c>
      <c r="G80" s="70" t="s">
        <v>44</v>
      </c>
      <c r="H80" s="58" t="s">
        <v>2</v>
      </c>
      <c r="I80" s="26">
        <v>2018</v>
      </c>
      <c r="J80" s="72" t="s">
        <v>149</v>
      </c>
      <c r="K80" s="19"/>
      <c r="L80" s="19"/>
      <c r="M80" s="57"/>
      <c r="N80" s="57"/>
      <c r="O80" s="57"/>
      <c r="P80" s="57"/>
      <c r="Q80" s="57"/>
      <c r="R80" s="57"/>
      <c r="S80" s="57"/>
      <c r="T80" s="57"/>
      <c r="U80" s="57"/>
      <c r="V80" s="57"/>
      <c r="W80" s="57"/>
      <c r="X80" s="57"/>
    </row>
    <row r="81" spans="1:232" s="2" customFormat="1" x14ac:dyDescent="0.25">
      <c r="A81" s="26">
        <v>27</v>
      </c>
      <c r="B81" s="13" t="s">
        <v>114</v>
      </c>
      <c r="C81" s="14" t="s">
        <v>19</v>
      </c>
      <c r="D81" s="121">
        <v>0.1</v>
      </c>
      <c r="E81" s="54"/>
      <c r="F81" s="47">
        <v>0.1</v>
      </c>
      <c r="G81" s="14" t="s">
        <v>44</v>
      </c>
      <c r="H81" s="55" t="s">
        <v>71</v>
      </c>
      <c r="I81" s="71">
        <v>2017</v>
      </c>
      <c r="J81" s="72" t="s">
        <v>149</v>
      </c>
      <c r="K81" s="19"/>
      <c r="L81" s="19"/>
      <c r="M81" s="57"/>
      <c r="N81" s="57"/>
      <c r="O81" s="57"/>
      <c r="P81" s="57"/>
      <c r="Q81" s="57"/>
      <c r="R81" s="57"/>
      <c r="S81" s="57"/>
      <c r="T81" s="57"/>
      <c r="U81" s="57"/>
      <c r="V81" s="57"/>
      <c r="W81" s="57"/>
      <c r="X81" s="57"/>
    </row>
    <row r="82" spans="1:232" s="69" customFormat="1" x14ac:dyDescent="0.25">
      <c r="A82" s="26">
        <v>28</v>
      </c>
      <c r="B82" s="124" t="s">
        <v>166</v>
      </c>
      <c r="C82" s="14" t="s">
        <v>19</v>
      </c>
      <c r="D82" s="121">
        <v>0.1</v>
      </c>
      <c r="E82" s="54"/>
      <c r="F82" s="47">
        <v>0.1</v>
      </c>
      <c r="G82" s="14" t="s">
        <v>44</v>
      </c>
      <c r="H82" s="55" t="s">
        <v>71</v>
      </c>
      <c r="I82" s="71">
        <v>2017</v>
      </c>
      <c r="J82" s="72" t="s">
        <v>149</v>
      </c>
      <c r="K82" s="79"/>
      <c r="L82" s="79"/>
      <c r="M82" s="68"/>
      <c r="N82" s="68"/>
      <c r="O82" s="68"/>
      <c r="P82" s="68"/>
      <c r="Q82" s="68"/>
      <c r="R82" s="68"/>
      <c r="S82" s="68"/>
      <c r="T82" s="68"/>
      <c r="U82" s="68"/>
      <c r="V82" s="68"/>
      <c r="W82" s="68"/>
      <c r="X82" s="68"/>
    </row>
    <row r="83" spans="1:232" s="69" customFormat="1" x14ac:dyDescent="0.25">
      <c r="A83" s="26">
        <v>29</v>
      </c>
      <c r="B83" s="73" t="s">
        <v>234</v>
      </c>
      <c r="C83" s="14" t="s">
        <v>19</v>
      </c>
      <c r="D83" s="74">
        <v>0.09</v>
      </c>
      <c r="E83" s="74"/>
      <c r="F83" s="75">
        <f>D83-E83</f>
        <v>0.09</v>
      </c>
      <c r="G83" s="76" t="s">
        <v>14</v>
      </c>
      <c r="H83" s="77" t="s">
        <v>24</v>
      </c>
      <c r="I83" s="78">
        <v>2019</v>
      </c>
      <c r="J83" s="72" t="s">
        <v>149</v>
      </c>
      <c r="K83" s="79"/>
      <c r="L83" s="79"/>
      <c r="M83" s="68"/>
      <c r="N83" s="68"/>
      <c r="O83" s="68"/>
      <c r="P83" s="68"/>
      <c r="Q83" s="68"/>
      <c r="R83" s="68"/>
      <c r="S83" s="68"/>
      <c r="T83" s="68"/>
      <c r="U83" s="68"/>
      <c r="V83" s="68"/>
      <c r="W83" s="68"/>
      <c r="X83" s="68"/>
    </row>
    <row r="84" spans="1:232" s="69" customFormat="1" x14ac:dyDescent="0.25">
      <c r="A84" s="26">
        <v>30</v>
      </c>
      <c r="B84" s="73" t="s">
        <v>235</v>
      </c>
      <c r="C84" s="14" t="s">
        <v>19</v>
      </c>
      <c r="D84" s="74">
        <v>0.03</v>
      </c>
      <c r="E84" s="74"/>
      <c r="F84" s="75">
        <f>D84-E84</f>
        <v>0.03</v>
      </c>
      <c r="G84" s="76" t="s">
        <v>240</v>
      </c>
      <c r="H84" s="77" t="s">
        <v>7</v>
      </c>
      <c r="I84" s="78">
        <v>2019</v>
      </c>
      <c r="J84" s="72" t="s">
        <v>149</v>
      </c>
      <c r="K84" s="79"/>
      <c r="L84" s="79"/>
      <c r="M84" s="68"/>
      <c r="N84" s="68"/>
      <c r="O84" s="68"/>
      <c r="P84" s="68"/>
      <c r="Q84" s="68"/>
      <c r="R84" s="68"/>
      <c r="S84" s="68"/>
      <c r="T84" s="68"/>
      <c r="U84" s="68"/>
      <c r="V84" s="68"/>
      <c r="W84" s="68"/>
      <c r="X84" s="68"/>
    </row>
    <row r="85" spans="1:232" s="69" customFormat="1" x14ac:dyDescent="0.25">
      <c r="A85" s="26">
        <v>31</v>
      </c>
      <c r="B85" s="73" t="s">
        <v>236</v>
      </c>
      <c r="C85" s="14" t="s">
        <v>19</v>
      </c>
      <c r="D85" s="74">
        <v>0.16</v>
      </c>
      <c r="E85" s="74"/>
      <c r="F85" s="75">
        <f>D85-E85</f>
        <v>0.16</v>
      </c>
      <c r="G85" s="76" t="s">
        <v>14</v>
      </c>
      <c r="H85" s="77" t="s">
        <v>7</v>
      </c>
      <c r="I85" s="78">
        <v>2019</v>
      </c>
      <c r="J85" s="72" t="s">
        <v>149</v>
      </c>
      <c r="K85" s="79"/>
      <c r="L85" s="79"/>
      <c r="M85" s="68"/>
      <c r="N85" s="68"/>
      <c r="O85" s="68"/>
      <c r="P85" s="68"/>
      <c r="Q85" s="68"/>
      <c r="R85" s="68"/>
      <c r="S85" s="68"/>
      <c r="T85" s="68"/>
      <c r="U85" s="68"/>
      <c r="V85" s="68"/>
      <c r="W85" s="68"/>
      <c r="X85" s="68"/>
    </row>
    <row r="86" spans="1:232" x14ac:dyDescent="0.25">
      <c r="A86" s="79" t="s">
        <v>144</v>
      </c>
      <c r="B86" s="93" t="s">
        <v>196</v>
      </c>
      <c r="C86" s="67"/>
      <c r="D86" s="67"/>
      <c r="E86" s="67"/>
      <c r="F86" s="67"/>
      <c r="G86" s="79"/>
      <c r="H86" s="79"/>
      <c r="I86" s="67"/>
      <c r="J86" s="51"/>
      <c r="K86" s="65"/>
      <c r="L86" s="65"/>
    </row>
    <row r="87" spans="1:232" x14ac:dyDescent="0.25">
      <c r="A87" s="26">
        <v>1</v>
      </c>
      <c r="B87" s="65" t="s">
        <v>40</v>
      </c>
      <c r="C87" s="26" t="s">
        <v>18</v>
      </c>
      <c r="D87" s="102">
        <v>10</v>
      </c>
      <c r="E87" s="65"/>
      <c r="F87" s="47">
        <f>IF(E87&lt;0,"",D87-E87)</f>
        <v>10</v>
      </c>
      <c r="G87" s="26" t="s">
        <v>44</v>
      </c>
      <c r="H87" s="58" t="s">
        <v>10</v>
      </c>
      <c r="I87" s="26">
        <v>2020</v>
      </c>
      <c r="J87" s="125"/>
      <c r="K87" s="26"/>
      <c r="L87" s="26" t="s">
        <v>43</v>
      </c>
    </row>
    <row r="88" spans="1:232" s="69" customFormat="1" ht="14.25" x14ac:dyDescent="0.2">
      <c r="A88" s="79" t="s">
        <v>170</v>
      </c>
      <c r="B88" s="93" t="s">
        <v>197</v>
      </c>
      <c r="C88" s="67"/>
      <c r="D88" s="126"/>
      <c r="E88" s="126"/>
      <c r="F88" s="126"/>
      <c r="G88" s="79"/>
      <c r="H88" s="79"/>
      <c r="I88" s="67"/>
      <c r="J88" s="82" t="s">
        <v>147</v>
      </c>
      <c r="K88" s="79"/>
      <c r="L88" s="79"/>
      <c r="M88" s="68"/>
      <c r="N88" s="68"/>
      <c r="O88" s="68"/>
      <c r="P88" s="68"/>
      <c r="Q88" s="68"/>
      <c r="R88" s="68"/>
      <c r="S88" s="68"/>
      <c r="T88" s="68"/>
      <c r="U88" s="68"/>
      <c r="V88" s="68"/>
      <c r="W88" s="68"/>
      <c r="X88" s="68"/>
    </row>
    <row r="89" spans="1:232" x14ac:dyDescent="0.25">
      <c r="A89" s="26">
        <v>1</v>
      </c>
      <c r="B89" s="29" t="s">
        <v>83</v>
      </c>
      <c r="C89" s="58" t="s">
        <v>26</v>
      </c>
      <c r="D89" s="62">
        <v>6.4</v>
      </c>
      <c r="E89" s="26"/>
      <c r="F89" s="47">
        <v>6.4</v>
      </c>
      <c r="G89" s="70" t="s">
        <v>44</v>
      </c>
      <c r="H89" s="58" t="s">
        <v>122</v>
      </c>
      <c r="I89" s="26">
        <v>2018</v>
      </c>
      <c r="J89" s="72" t="s">
        <v>147</v>
      </c>
      <c r="K89" s="26"/>
      <c r="L89" s="26"/>
    </row>
    <row r="90" spans="1:232" ht="30" x14ac:dyDescent="0.25">
      <c r="A90" s="26">
        <v>2</v>
      </c>
      <c r="B90" s="52" t="s">
        <v>156</v>
      </c>
      <c r="C90" s="53" t="s">
        <v>26</v>
      </c>
      <c r="D90" s="54">
        <v>5.7</v>
      </c>
      <c r="E90" s="54"/>
      <c r="F90" s="47">
        <v>5.7</v>
      </c>
      <c r="G90" s="53" t="s">
        <v>159</v>
      </c>
      <c r="H90" s="55" t="s">
        <v>7</v>
      </c>
      <c r="I90" s="56">
        <v>2017</v>
      </c>
      <c r="J90" s="51" t="s">
        <v>147</v>
      </c>
      <c r="K90" s="26"/>
      <c r="L90" s="26"/>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row>
    <row r="91" spans="1:232" ht="45" x14ac:dyDescent="0.25">
      <c r="A91" s="26">
        <v>3</v>
      </c>
      <c r="B91" s="29" t="s">
        <v>41</v>
      </c>
      <c r="C91" s="58" t="s">
        <v>26</v>
      </c>
      <c r="D91" s="62">
        <v>4.05</v>
      </c>
      <c r="E91" s="26"/>
      <c r="F91" s="47">
        <v>4.05</v>
      </c>
      <c r="G91" s="21" t="s">
        <v>269</v>
      </c>
      <c r="H91" s="58" t="s">
        <v>9</v>
      </c>
      <c r="I91" s="26">
        <v>2018</v>
      </c>
      <c r="J91" s="72" t="s">
        <v>147</v>
      </c>
      <c r="K91" s="26"/>
      <c r="L91" s="26"/>
    </row>
    <row r="92" spans="1:232" s="2" customFormat="1" ht="30" x14ac:dyDescent="0.25">
      <c r="A92" s="26">
        <v>4</v>
      </c>
      <c r="B92" s="52" t="s">
        <v>156</v>
      </c>
      <c r="C92" s="53" t="s">
        <v>26</v>
      </c>
      <c r="D92" s="54">
        <v>6.23</v>
      </c>
      <c r="E92" s="54"/>
      <c r="F92" s="47">
        <v>6.23</v>
      </c>
      <c r="G92" s="53" t="s">
        <v>158</v>
      </c>
      <c r="H92" s="55" t="s">
        <v>9</v>
      </c>
      <c r="I92" s="56">
        <v>2017</v>
      </c>
      <c r="J92" s="72" t="s">
        <v>147</v>
      </c>
      <c r="K92" s="14"/>
      <c r="L92" s="14"/>
      <c r="M92" s="57"/>
      <c r="N92" s="57"/>
      <c r="O92" s="57"/>
      <c r="P92" s="57"/>
      <c r="Q92" s="57"/>
      <c r="R92" s="57"/>
      <c r="S92" s="57"/>
      <c r="T92" s="57"/>
      <c r="U92" s="57"/>
      <c r="V92" s="57"/>
      <c r="W92" s="57"/>
      <c r="X92" s="57"/>
    </row>
    <row r="93" spans="1:232" ht="30" x14ac:dyDescent="0.25">
      <c r="A93" s="26">
        <v>5</v>
      </c>
      <c r="B93" s="52" t="s">
        <v>77</v>
      </c>
      <c r="C93" s="53" t="s">
        <v>231</v>
      </c>
      <c r="D93" s="54">
        <v>4.0999999999999996</v>
      </c>
      <c r="E93" s="54"/>
      <c r="F93" s="47">
        <v>4.0999999999999996</v>
      </c>
      <c r="G93" s="53" t="s">
        <v>273</v>
      </c>
      <c r="H93" s="55" t="s">
        <v>37</v>
      </c>
      <c r="I93" s="26">
        <v>2017</v>
      </c>
      <c r="J93" s="72" t="s">
        <v>147</v>
      </c>
      <c r="K93" s="26"/>
      <c r="L93" s="26"/>
    </row>
    <row r="94" spans="1:232" ht="30" x14ac:dyDescent="0.25">
      <c r="A94" s="26">
        <v>6</v>
      </c>
      <c r="B94" s="52" t="s">
        <v>162</v>
      </c>
      <c r="C94" s="53" t="s">
        <v>231</v>
      </c>
      <c r="D94" s="54">
        <v>4.3</v>
      </c>
      <c r="E94" s="54"/>
      <c r="F94" s="47">
        <f>D94-E94</f>
        <v>4.3</v>
      </c>
      <c r="G94" s="53" t="s">
        <v>157</v>
      </c>
      <c r="H94" s="55" t="s">
        <v>24</v>
      </c>
      <c r="I94" s="56">
        <v>2017</v>
      </c>
      <c r="J94" s="72" t="s">
        <v>147</v>
      </c>
      <c r="K94" s="26"/>
      <c r="L94" s="26"/>
    </row>
    <row r="95" spans="1:232" x14ac:dyDescent="0.25">
      <c r="A95" s="26">
        <v>7</v>
      </c>
      <c r="B95" s="65" t="s">
        <v>160</v>
      </c>
      <c r="C95" s="26" t="s">
        <v>26</v>
      </c>
      <c r="D95" s="102">
        <v>6.8</v>
      </c>
      <c r="E95" s="65"/>
      <c r="F95" s="47">
        <f>D95-E95</f>
        <v>6.8</v>
      </c>
      <c r="G95" s="26" t="s">
        <v>44</v>
      </c>
      <c r="H95" s="58" t="s">
        <v>10</v>
      </c>
      <c r="I95" s="26">
        <v>2020</v>
      </c>
      <c r="J95" s="51" t="s">
        <v>147</v>
      </c>
      <c r="K95" s="26"/>
      <c r="L95" s="26"/>
    </row>
    <row r="96" spans="1:232" s="1" customFormat="1" x14ac:dyDescent="0.25">
      <c r="A96" s="26">
        <v>8</v>
      </c>
      <c r="B96" s="65" t="s">
        <v>161</v>
      </c>
      <c r="C96" s="26" t="s">
        <v>26</v>
      </c>
      <c r="D96" s="102">
        <v>8.4</v>
      </c>
      <c r="E96" s="65"/>
      <c r="F96" s="47">
        <f>D96-E96</f>
        <v>8.4</v>
      </c>
      <c r="G96" s="26" t="s">
        <v>44</v>
      </c>
      <c r="H96" s="58" t="s">
        <v>10</v>
      </c>
      <c r="I96" s="26">
        <v>2020</v>
      </c>
      <c r="J96" s="51" t="s">
        <v>147</v>
      </c>
      <c r="K96" s="159"/>
      <c r="L96" s="159"/>
      <c r="M96" s="35"/>
      <c r="N96" s="35"/>
      <c r="O96" s="35"/>
      <c r="P96" s="35"/>
      <c r="Q96" s="35"/>
      <c r="R96" s="35"/>
      <c r="S96" s="35"/>
      <c r="T96" s="35"/>
      <c r="U96" s="35"/>
      <c r="V96" s="35"/>
      <c r="W96" s="35"/>
      <c r="X96" s="35"/>
    </row>
    <row r="97" spans="1:246" ht="30" x14ac:dyDescent="0.25">
      <c r="A97" s="26">
        <v>9</v>
      </c>
      <c r="B97" s="29" t="s">
        <v>137</v>
      </c>
      <c r="C97" s="26" t="s">
        <v>26</v>
      </c>
      <c r="D97" s="62">
        <v>2</v>
      </c>
      <c r="E97" s="26"/>
      <c r="F97" s="47">
        <f>D97-E97</f>
        <v>2</v>
      </c>
      <c r="G97" s="21" t="s">
        <v>270</v>
      </c>
      <c r="H97" s="58" t="s">
        <v>2</v>
      </c>
      <c r="I97" s="26">
        <v>2018</v>
      </c>
      <c r="J97" s="51" t="s">
        <v>147</v>
      </c>
      <c r="K97" s="26"/>
      <c r="L97" s="26"/>
    </row>
    <row r="98" spans="1:246" ht="30" x14ac:dyDescent="0.25">
      <c r="A98" s="26"/>
      <c r="B98" s="29" t="s">
        <v>301</v>
      </c>
      <c r="C98" s="26" t="s">
        <v>26</v>
      </c>
      <c r="D98" s="62">
        <v>13.3</v>
      </c>
      <c r="E98" s="26"/>
      <c r="F98" s="47">
        <v>13.3</v>
      </c>
      <c r="G98" s="58" t="s">
        <v>44</v>
      </c>
      <c r="H98" s="58" t="s">
        <v>303</v>
      </c>
      <c r="I98" s="26">
        <v>2020</v>
      </c>
      <c r="J98" s="51" t="s">
        <v>147</v>
      </c>
      <c r="K98" s="26"/>
      <c r="L98" s="26"/>
    </row>
    <row r="99" spans="1:246" ht="30" x14ac:dyDescent="0.25">
      <c r="A99" s="26">
        <v>10</v>
      </c>
      <c r="B99" s="29" t="s">
        <v>297</v>
      </c>
      <c r="C99" s="26" t="s">
        <v>26</v>
      </c>
      <c r="D99" s="62">
        <v>10.1</v>
      </c>
      <c r="E99" s="26"/>
      <c r="F99" s="47">
        <f>D99-E99</f>
        <v>10.1</v>
      </c>
      <c r="G99" s="58" t="s">
        <v>302</v>
      </c>
      <c r="H99" s="58" t="s">
        <v>2</v>
      </c>
      <c r="I99" s="26">
        <v>2020</v>
      </c>
      <c r="J99" s="51" t="s">
        <v>147</v>
      </c>
      <c r="K99" s="26"/>
      <c r="L99" s="26"/>
    </row>
    <row r="100" spans="1:246" s="69" customFormat="1" ht="14.25" x14ac:dyDescent="0.2">
      <c r="A100" s="79" t="s">
        <v>171</v>
      </c>
      <c r="B100" s="93" t="s">
        <v>198</v>
      </c>
      <c r="C100" s="67"/>
      <c r="D100" s="67"/>
      <c r="E100" s="67"/>
      <c r="F100" s="67"/>
      <c r="G100" s="79"/>
      <c r="H100" s="79"/>
      <c r="I100" s="67"/>
      <c r="J100" s="82"/>
      <c r="K100" s="67"/>
      <c r="L100" s="67"/>
      <c r="M100" s="68"/>
      <c r="N100" s="68"/>
      <c r="O100" s="68"/>
      <c r="P100" s="68"/>
      <c r="Q100" s="68"/>
      <c r="R100" s="68"/>
      <c r="S100" s="68"/>
      <c r="T100" s="68"/>
      <c r="U100" s="68"/>
      <c r="V100" s="68"/>
      <c r="W100" s="68"/>
      <c r="X100" s="68"/>
    </row>
    <row r="101" spans="1:246" x14ac:dyDescent="0.25">
      <c r="A101" s="26">
        <v>1</v>
      </c>
      <c r="B101" s="65" t="s">
        <v>258</v>
      </c>
      <c r="C101" s="65" t="s">
        <v>20</v>
      </c>
      <c r="D101" s="65">
        <v>0.3</v>
      </c>
      <c r="E101" s="65"/>
      <c r="F101" s="65"/>
      <c r="G101" s="26" t="s">
        <v>44</v>
      </c>
      <c r="H101" s="26" t="s">
        <v>7</v>
      </c>
      <c r="I101" s="26">
        <v>2020</v>
      </c>
      <c r="J101" s="125"/>
      <c r="K101" s="26"/>
      <c r="L101" s="26"/>
    </row>
    <row r="102" spans="1:246" x14ac:dyDescent="0.25">
      <c r="A102" s="26">
        <v>2</v>
      </c>
      <c r="B102" s="65" t="s">
        <v>61</v>
      </c>
      <c r="C102" s="65" t="s">
        <v>20</v>
      </c>
      <c r="D102" s="65">
        <v>0.05</v>
      </c>
      <c r="E102" s="65"/>
      <c r="F102" s="65"/>
      <c r="G102" s="26" t="s">
        <v>240</v>
      </c>
      <c r="H102" s="26" t="s">
        <v>10</v>
      </c>
      <c r="I102" s="65">
        <v>2020</v>
      </c>
      <c r="J102" s="125"/>
      <c r="K102" s="26"/>
      <c r="L102" s="26"/>
    </row>
    <row r="103" spans="1:246" x14ac:dyDescent="0.25">
      <c r="A103" s="26"/>
      <c r="B103" s="65" t="s">
        <v>282</v>
      </c>
      <c r="C103" s="65" t="s">
        <v>20</v>
      </c>
      <c r="D103" s="65">
        <v>0.6</v>
      </c>
      <c r="E103" s="65"/>
      <c r="F103" s="65"/>
      <c r="G103" s="26" t="s">
        <v>44</v>
      </c>
      <c r="H103" s="26" t="s">
        <v>2</v>
      </c>
      <c r="I103" s="26">
        <v>2020</v>
      </c>
      <c r="J103" s="125" t="s">
        <v>147</v>
      </c>
      <c r="K103" s="26"/>
      <c r="L103" s="26"/>
    </row>
    <row r="104" spans="1:246" s="69" customFormat="1" ht="14.25" x14ac:dyDescent="0.2">
      <c r="A104" s="79" t="s">
        <v>171</v>
      </c>
      <c r="B104" s="93" t="s">
        <v>199</v>
      </c>
      <c r="C104" s="67"/>
      <c r="D104" s="67"/>
      <c r="E104" s="67"/>
      <c r="F104" s="67"/>
      <c r="G104" s="79"/>
      <c r="H104" s="79"/>
      <c r="I104" s="67"/>
      <c r="J104" s="82"/>
      <c r="K104" s="67"/>
      <c r="L104" s="67"/>
      <c r="M104" s="68"/>
      <c r="N104" s="68"/>
      <c r="O104" s="68"/>
      <c r="P104" s="68"/>
      <c r="Q104" s="68"/>
      <c r="R104" s="68"/>
      <c r="S104" s="68"/>
      <c r="T104" s="68"/>
      <c r="U104" s="68"/>
      <c r="V104" s="68"/>
      <c r="W104" s="68"/>
      <c r="X104" s="68"/>
    </row>
    <row r="105" spans="1:246" ht="33" customHeight="1" x14ac:dyDescent="0.25">
      <c r="A105" s="26">
        <v>1</v>
      </c>
      <c r="B105" s="65" t="s">
        <v>128</v>
      </c>
      <c r="C105" s="26" t="s">
        <v>11</v>
      </c>
      <c r="D105" s="102">
        <v>30</v>
      </c>
      <c r="E105" s="65"/>
      <c r="F105" s="47">
        <f t="shared" ref="F105" si="0">IF(E105&lt;0,"",D105-E105)</f>
        <v>30</v>
      </c>
      <c r="G105" s="26" t="s">
        <v>165</v>
      </c>
      <c r="H105" s="58" t="s">
        <v>2</v>
      </c>
      <c r="I105" s="26">
        <v>2020</v>
      </c>
      <c r="J105" s="82" t="s">
        <v>129</v>
      </c>
      <c r="K105" s="26"/>
      <c r="L105" s="26"/>
    </row>
    <row r="106" spans="1:246" s="69" customFormat="1" ht="14.25" x14ac:dyDescent="0.2">
      <c r="A106" s="79" t="s">
        <v>173</v>
      </c>
      <c r="B106" s="93" t="s">
        <v>200</v>
      </c>
      <c r="C106" s="67"/>
      <c r="D106" s="67"/>
      <c r="E106" s="67"/>
      <c r="F106" s="67"/>
      <c r="G106" s="79"/>
      <c r="H106" s="79"/>
      <c r="I106" s="67"/>
      <c r="J106" s="82"/>
      <c r="K106" s="79"/>
      <c r="L106" s="79"/>
      <c r="M106" s="68"/>
      <c r="N106" s="68"/>
      <c r="O106" s="68"/>
      <c r="P106" s="68"/>
      <c r="Q106" s="68"/>
      <c r="R106" s="68"/>
      <c r="S106" s="68"/>
      <c r="T106" s="68"/>
      <c r="U106" s="68"/>
      <c r="V106" s="68"/>
      <c r="W106" s="68"/>
      <c r="X106" s="68"/>
    </row>
    <row r="107" spans="1:246" ht="33" customHeight="1" x14ac:dyDescent="0.25">
      <c r="A107" s="26">
        <v>1</v>
      </c>
      <c r="B107" s="65" t="s">
        <v>152</v>
      </c>
      <c r="C107" s="26" t="s">
        <v>45</v>
      </c>
      <c r="D107" s="102">
        <v>185</v>
      </c>
      <c r="E107" s="65"/>
      <c r="F107" s="47">
        <f t="shared" ref="F107" si="1">IF(E107&lt;0,"",D107-E107)</f>
        <v>185</v>
      </c>
      <c r="G107" s="26" t="s">
        <v>32</v>
      </c>
      <c r="H107" s="58" t="s">
        <v>9</v>
      </c>
      <c r="I107" s="26">
        <v>2020</v>
      </c>
      <c r="J107" s="82" t="s">
        <v>129</v>
      </c>
      <c r="K107" s="26"/>
      <c r="L107" s="26"/>
    </row>
    <row r="108" spans="1:246" x14ac:dyDescent="0.25">
      <c r="A108" s="79" t="s">
        <v>174</v>
      </c>
      <c r="B108" s="93" t="s">
        <v>201</v>
      </c>
      <c r="C108" s="65"/>
      <c r="D108" s="113"/>
      <c r="E108" s="113"/>
      <c r="F108" s="113"/>
      <c r="G108" s="26"/>
      <c r="H108" s="26"/>
      <c r="I108" s="65"/>
      <c r="J108" s="125"/>
      <c r="K108" s="65"/>
      <c r="L108" s="65"/>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row>
    <row r="109" spans="1:246" x14ac:dyDescent="0.25">
      <c r="A109" s="26">
        <v>1</v>
      </c>
      <c r="B109" s="29" t="s">
        <v>237</v>
      </c>
      <c r="C109" s="58" t="s">
        <v>38</v>
      </c>
      <c r="D109" s="62">
        <v>0.28999999999999998</v>
      </c>
      <c r="E109" s="26"/>
      <c r="F109" s="47">
        <f t="shared" ref="F109" si="2">IF(E109&lt;0,"",D109-E109)</f>
        <v>0.28999999999999998</v>
      </c>
      <c r="G109" s="70" t="s">
        <v>44</v>
      </c>
      <c r="H109" s="58" t="s">
        <v>2</v>
      </c>
      <c r="I109" s="26">
        <v>2020</v>
      </c>
      <c r="J109" s="51" t="s">
        <v>154</v>
      </c>
      <c r="K109" s="26"/>
      <c r="L109" s="26" t="s">
        <v>43</v>
      </c>
    </row>
    <row r="110" spans="1:246" s="69" customFormat="1" ht="14.25" x14ac:dyDescent="0.2">
      <c r="A110" s="79" t="s">
        <v>175</v>
      </c>
      <c r="B110" s="93" t="s">
        <v>202</v>
      </c>
      <c r="C110" s="67"/>
      <c r="D110" s="67"/>
      <c r="E110" s="67"/>
      <c r="F110" s="67"/>
      <c r="G110" s="79"/>
      <c r="H110" s="79"/>
      <c r="I110" s="67"/>
      <c r="J110" s="82"/>
      <c r="K110" s="79"/>
      <c r="L110" s="79"/>
      <c r="M110" s="68"/>
      <c r="N110" s="68"/>
      <c r="O110" s="68"/>
      <c r="P110" s="68"/>
      <c r="Q110" s="68"/>
      <c r="R110" s="68"/>
      <c r="S110" s="68"/>
      <c r="T110" s="68"/>
      <c r="U110" s="68"/>
      <c r="V110" s="68"/>
      <c r="W110" s="68"/>
      <c r="X110" s="68"/>
    </row>
    <row r="111" spans="1:246" x14ac:dyDescent="0.25">
      <c r="A111" s="26">
        <v>1</v>
      </c>
      <c r="B111" s="65" t="s">
        <v>23</v>
      </c>
      <c r="C111" s="26" t="s">
        <v>22</v>
      </c>
      <c r="D111" s="102">
        <v>0.1</v>
      </c>
      <c r="E111" s="65"/>
      <c r="F111" s="47">
        <v>0.1</v>
      </c>
      <c r="G111" s="26" t="s">
        <v>44</v>
      </c>
      <c r="H111" s="58" t="s">
        <v>7</v>
      </c>
      <c r="I111" s="26">
        <v>2020</v>
      </c>
      <c r="J111" s="51"/>
      <c r="K111" s="26"/>
      <c r="L111" s="26" t="s">
        <v>43</v>
      </c>
    </row>
    <row r="112" spans="1:246" x14ac:dyDescent="0.25">
      <c r="A112" s="26">
        <v>2</v>
      </c>
      <c r="B112" s="65" t="s">
        <v>23</v>
      </c>
      <c r="C112" s="26" t="s">
        <v>22</v>
      </c>
      <c r="D112" s="102">
        <v>0.2</v>
      </c>
      <c r="E112" s="65"/>
      <c r="F112" s="47">
        <v>0.2</v>
      </c>
      <c r="G112" s="26" t="s">
        <v>44</v>
      </c>
      <c r="H112" s="58" t="s">
        <v>9</v>
      </c>
      <c r="I112" s="26">
        <v>2020</v>
      </c>
      <c r="J112" s="125"/>
      <c r="K112" s="26"/>
      <c r="L112" s="26" t="s">
        <v>43</v>
      </c>
    </row>
    <row r="113" spans="1:246" ht="19.5" customHeight="1" x14ac:dyDescent="0.25">
      <c r="A113" s="79" t="s">
        <v>176</v>
      </c>
      <c r="B113" s="93" t="s">
        <v>203</v>
      </c>
      <c r="C113" s="65"/>
      <c r="D113" s="113"/>
      <c r="E113" s="65"/>
      <c r="F113" s="113"/>
      <c r="G113" s="26"/>
      <c r="H113" s="26"/>
      <c r="I113" s="65"/>
      <c r="J113" s="51"/>
      <c r="K113" s="26"/>
      <c r="L113" s="26"/>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row>
    <row r="114" spans="1:246" ht="46.5" customHeight="1" x14ac:dyDescent="0.25">
      <c r="A114" s="26">
        <v>1</v>
      </c>
      <c r="B114" s="29" t="s">
        <v>87</v>
      </c>
      <c r="C114" s="58" t="s">
        <v>39</v>
      </c>
      <c r="D114" s="62">
        <v>0.28000000000000003</v>
      </c>
      <c r="E114" s="26"/>
      <c r="F114" s="47">
        <f t="shared" ref="F114" si="3">IF(E114&lt;0,"",D114-E114)</f>
        <v>0.28000000000000003</v>
      </c>
      <c r="G114" s="70" t="s">
        <v>88</v>
      </c>
      <c r="H114" s="58" t="s">
        <v>24</v>
      </c>
      <c r="I114" s="26">
        <v>2020</v>
      </c>
      <c r="J114" s="51" t="s">
        <v>131</v>
      </c>
      <c r="K114" s="65"/>
      <c r="L114" s="26" t="s">
        <v>43</v>
      </c>
    </row>
    <row r="115" spans="1:246" x14ac:dyDescent="0.25">
      <c r="A115" s="79" t="s">
        <v>177</v>
      </c>
      <c r="B115" s="93" t="s">
        <v>255</v>
      </c>
      <c r="C115" s="58"/>
      <c r="D115" s="62"/>
      <c r="E115" s="26"/>
      <c r="F115" s="47"/>
      <c r="G115" s="70"/>
      <c r="H115" s="58"/>
      <c r="I115" s="26"/>
      <c r="J115" s="125"/>
      <c r="K115" s="65"/>
      <c r="L115" s="65"/>
    </row>
    <row r="116" spans="1:246" s="69" customFormat="1" x14ac:dyDescent="0.25">
      <c r="A116" s="79">
        <v>1</v>
      </c>
      <c r="B116" s="65" t="s">
        <v>300</v>
      </c>
      <c r="C116" s="26" t="s">
        <v>15</v>
      </c>
      <c r="D116" s="126">
        <v>0.1</v>
      </c>
      <c r="E116" s="67"/>
      <c r="F116" s="126">
        <f>D116-E116</f>
        <v>0.1</v>
      </c>
      <c r="G116" s="26" t="s">
        <v>121</v>
      </c>
      <c r="H116" s="26" t="s">
        <v>2</v>
      </c>
      <c r="I116" s="26">
        <v>2020</v>
      </c>
      <c r="J116" s="127"/>
      <c r="K116" s="79"/>
      <c r="L116" s="79" t="s">
        <v>43</v>
      </c>
      <c r="M116" s="68"/>
      <c r="N116" s="68"/>
      <c r="O116" s="68"/>
      <c r="P116" s="68"/>
      <c r="Q116" s="68"/>
      <c r="R116" s="68"/>
      <c r="S116" s="68"/>
      <c r="T116" s="68"/>
      <c r="U116" s="68"/>
      <c r="V116" s="68"/>
      <c r="W116" s="68"/>
      <c r="X116" s="68"/>
    </row>
    <row r="117" spans="1:246" s="69" customFormat="1" x14ac:dyDescent="0.25">
      <c r="A117" s="79" t="s">
        <v>226</v>
      </c>
      <c r="B117" s="67" t="s">
        <v>260</v>
      </c>
      <c r="C117" s="79"/>
      <c r="D117" s="126"/>
      <c r="E117" s="67"/>
      <c r="F117" s="67"/>
      <c r="G117" s="26"/>
      <c r="H117" s="26"/>
      <c r="I117" s="26"/>
      <c r="J117" s="127"/>
      <c r="K117" s="67"/>
      <c r="L117" s="67"/>
      <c r="M117" s="68"/>
      <c r="N117" s="68"/>
      <c r="O117" s="68"/>
      <c r="P117" s="68"/>
      <c r="Q117" s="68"/>
      <c r="R117" s="68"/>
      <c r="S117" s="68"/>
      <c r="T117" s="68"/>
      <c r="U117" s="68"/>
      <c r="V117" s="68"/>
      <c r="W117" s="68"/>
      <c r="X117" s="68"/>
    </row>
    <row r="118" spans="1:246" s="69" customFormat="1" x14ac:dyDescent="0.25">
      <c r="A118" s="79">
        <v>1</v>
      </c>
      <c r="B118" s="65" t="s">
        <v>254</v>
      </c>
      <c r="C118" s="26" t="s">
        <v>12</v>
      </c>
      <c r="D118" s="126">
        <v>3.2</v>
      </c>
      <c r="E118" s="67"/>
      <c r="F118" s="126">
        <f>D118-E118</f>
        <v>3.2</v>
      </c>
      <c r="G118" s="94" t="s">
        <v>304</v>
      </c>
      <c r="H118" s="26" t="s">
        <v>2</v>
      </c>
      <c r="I118" s="26">
        <v>2020</v>
      </c>
      <c r="J118" s="82" t="s">
        <v>305</v>
      </c>
      <c r="K118" s="79"/>
      <c r="L118" s="79" t="s">
        <v>43</v>
      </c>
      <c r="M118" s="68"/>
      <c r="N118" s="68"/>
      <c r="O118" s="68"/>
      <c r="P118" s="68"/>
      <c r="Q118" s="68"/>
      <c r="R118" s="68"/>
      <c r="S118" s="68"/>
      <c r="T118" s="68"/>
      <c r="U118" s="68"/>
      <c r="V118" s="68"/>
      <c r="W118" s="68"/>
      <c r="X118" s="68"/>
    </row>
    <row r="119" spans="1:246" s="11" customFormat="1" ht="15.75" customHeight="1" x14ac:dyDescent="0.25">
      <c r="A119" s="79" t="s">
        <v>227</v>
      </c>
      <c r="B119" s="93" t="s">
        <v>223</v>
      </c>
      <c r="C119" s="65"/>
      <c r="D119" s="65"/>
      <c r="E119" s="65"/>
      <c r="F119" s="65"/>
      <c r="G119" s="26"/>
      <c r="H119" s="26"/>
      <c r="I119" s="65"/>
      <c r="J119" s="227"/>
      <c r="K119" s="97"/>
      <c r="L119" s="97"/>
      <c r="M119" s="123"/>
      <c r="N119" s="123"/>
      <c r="O119" s="123"/>
      <c r="P119" s="123"/>
      <c r="Q119" s="123"/>
      <c r="R119" s="123"/>
      <c r="S119" s="123"/>
      <c r="T119" s="123"/>
      <c r="U119" s="123"/>
      <c r="V119" s="123"/>
      <c r="W119" s="123"/>
      <c r="X119" s="123"/>
    </row>
    <row r="120" spans="1:246" s="11" customFormat="1" ht="45.75" customHeight="1" x14ac:dyDescent="0.25">
      <c r="A120" s="128">
        <v>1</v>
      </c>
      <c r="B120" s="129" t="s">
        <v>257</v>
      </c>
      <c r="C120" s="128" t="s">
        <v>44</v>
      </c>
      <c r="D120" s="130">
        <v>114.41</v>
      </c>
      <c r="E120" s="130"/>
      <c r="F120" s="47">
        <f t="shared" ref="F120:F123" si="4">IF(E120&lt;0,"",D120-E120)</f>
        <v>114.41</v>
      </c>
      <c r="G120" s="131" t="s">
        <v>241</v>
      </c>
      <c r="H120" s="81" t="s">
        <v>2</v>
      </c>
      <c r="I120" s="100">
        <v>2020</v>
      </c>
      <c r="J120" s="960" t="s">
        <v>153</v>
      </c>
      <c r="K120" s="97" t="s">
        <v>43</v>
      </c>
      <c r="L120" s="97"/>
      <c r="M120" s="123"/>
      <c r="N120" s="123"/>
      <c r="O120" s="123"/>
      <c r="P120" s="123"/>
      <c r="Q120" s="123"/>
      <c r="R120" s="123"/>
      <c r="S120" s="123"/>
      <c r="T120" s="123"/>
      <c r="U120" s="123"/>
      <c r="V120" s="123"/>
      <c r="W120" s="123"/>
      <c r="X120" s="123"/>
    </row>
    <row r="121" spans="1:246" s="2" customFormat="1" ht="24" customHeight="1" x14ac:dyDescent="0.25">
      <c r="A121" s="128">
        <v>2</v>
      </c>
      <c r="B121" s="129" t="s">
        <v>239</v>
      </c>
      <c r="C121" s="128" t="s">
        <v>44</v>
      </c>
      <c r="D121" s="130">
        <v>99.08</v>
      </c>
      <c r="E121" s="130"/>
      <c r="F121" s="47">
        <f t="shared" si="4"/>
        <v>99.08</v>
      </c>
      <c r="G121" s="131" t="s">
        <v>44</v>
      </c>
      <c r="H121" s="81" t="s">
        <v>2</v>
      </c>
      <c r="I121" s="100">
        <v>2020</v>
      </c>
      <c r="J121" s="960"/>
      <c r="K121" s="97" t="s">
        <v>43</v>
      </c>
      <c r="L121" s="97"/>
      <c r="M121" s="57"/>
      <c r="N121" s="57"/>
      <c r="O121" s="57"/>
      <c r="P121" s="57"/>
      <c r="Q121" s="57"/>
      <c r="R121" s="57"/>
      <c r="S121" s="57"/>
      <c r="T121" s="57"/>
      <c r="U121" s="57"/>
      <c r="V121" s="57"/>
      <c r="W121" s="57"/>
      <c r="X121" s="57"/>
    </row>
    <row r="122" spans="1:246" s="2" customFormat="1" ht="30" x14ac:dyDescent="0.25">
      <c r="A122" s="128">
        <v>3</v>
      </c>
      <c r="B122" s="132" t="s">
        <v>287</v>
      </c>
      <c r="C122" s="128" t="s">
        <v>32</v>
      </c>
      <c r="D122" s="130">
        <v>250</v>
      </c>
      <c r="E122" s="130"/>
      <c r="F122" s="47">
        <f t="shared" si="4"/>
        <v>250</v>
      </c>
      <c r="G122" s="131" t="s">
        <v>32</v>
      </c>
      <c r="H122" s="81" t="s">
        <v>9</v>
      </c>
      <c r="I122" s="100">
        <v>2020</v>
      </c>
      <c r="J122" s="72" t="s">
        <v>251</v>
      </c>
      <c r="K122" s="97"/>
      <c r="L122" s="97"/>
      <c r="M122" s="57"/>
      <c r="N122" s="57"/>
      <c r="O122" s="57"/>
      <c r="P122" s="57"/>
      <c r="Q122" s="57"/>
      <c r="R122" s="57"/>
      <c r="S122" s="57"/>
      <c r="T122" s="57"/>
      <c r="U122" s="57"/>
      <c r="V122" s="57"/>
      <c r="W122" s="57"/>
      <c r="X122" s="57"/>
    </row>
    <row r="123" spans="1:246" s="2" customFormat="1" ht="30" x14ac:dyDescent="0.25">
      <c r="A123" s="128">
        <v>4</v>
      </c>
      <c r="B123" s="29" t="s">
        <v>292</v>
      </c>
      <c r="C123" s="128" t="s">
        <v>224</v>
      </c>
      <c r="D123" s="130">
        <v>22.6</v>
      </c>
      <c r="E123" s="130"/>
      <c r="F123" s="47">
        <f t="shared" si="4"/>
        <v>22.6</v>
      </c>
      <c r="G123" s="131" t="s">
        <v>224</v>
      </c>
      <c r="H123" s="81" t="s">
        <v>10</v>
      </c>
      <c r="I123" s="100">
        <v>2018</v>
      </c>
      <c r="J123" s="72"/>
      <c r="K123" s="97"/>
      <c r="L123" s="97" t="s">
        <v>43</v>
      </c>
      <c r="M123" s="57"/>
      <c r="N123" s="57"/>
      <c r="O123" s="57"/>
      <c r="P123" s="57"/>
      <c r="Q123" s="57"/>
      <c r="R123" s="57"/>
      <c r="S123" s="57"/>
      <c r="T123" s="57"/>
      <c r="U123" s="57"/>
      <c r="V123" s="57"/>
      <c r="W123" s="57"/>
      <c r="X123" s="57"/>
    </row>
    <row r="124" spans="1:246" s="69" customFormat="1" ht="23.25" customHeight="1" x14ac:dyDescent="0.25">
      <c r="A124" s="79" t="s">
        <v>228</v>
      </c>
      <c r="B124" s="67" t="s">
        <v>116</v>
      </c>
      <c r="C124" s="79"/>
      <c r="D124" s="62">
        <v>74.459999999999994</v>
      </c>
      <c r="E124" s="62">
        <v>27.409999999999997</v>
      </c>
      <c r="F124" s="47">
        <f>D124-E124</f>
        <v>47.05</v>
      </c>
      <c r="G124" s="80"/>
      <c r="H124" s="81" t="s">
        <v>24</v>
      </c>
      <c r="I124" s="26">
        <v>2020</v>
      </c>
      <c r="J124" s="82"/>
      <c r="K124" s="82"/>
      <c r="L124" s="82"/>
      <c r="M124" s="68"/>
      <c r="N124" s="68"/>
      <c r="O124" s="68"/>
      <c r="P124" s="68"/>
      <c r="Q124" s="68"/>
      <c r="R124" s="68"/>
      <c r="S124" s="68"/>
      <c r="T124" s="68"/>
      <c r="U124" s="68"/>
      <c r="V124" s="68"/>
      <c r="W124" s="68"/>
      <c r="X124" s="68"/>
    </row>
    <row r="125" spans="1:246" ht="23.25" customHeight="1" x14ac:dyDescent="0.25">
      <c r="A125" s="79" t="s">
        <v>245</v>
      </c>
      <c r="B125" s="67" t="s">
        <v>117</v>
      </c>
      <c r="C125" s="79"/>
      <c r="D125" s="62">
        <v>57.04</v>
      </c>
      <c r="E125" s="62">
        <v>16.02</v>
      </c>
      <c r="F125" s="47">
        <f>D125-E125</f>
        <v>41.019999999999996</v>
      </c>
      <c r="G125" s="26"/>
      <c r="H125" s="169" t="s">
        <v>24</v>
      </c>
      <c r="I125" s="170">
        <v>2020</v>
      </c>
      <c r="J125" s="51"/>
      <c r="K125" s="51"/>
      <c r="L125" s="51"/>
    </row>
    <row r="126" spans="1:246" ht="23.25" customHeight="1" x14ac:dyDescent="0.25">
      <c r="A126" s="79" t="s">
        <v>261</v>
      </c>
      <c r="B126" s="67" t="s">
        <v>118</v>
      </c>
      <c r="C126" s="79"/>
      <c r="D126" s="102">
        <v>98.36</v>
      </c>
      <c r="E126" s="65">
        <v>25</v>
      </c>
      <c r="F126" s="47">
        <f>D126-E126</f>
        <v>73.36</v>
      </c>
      <c r="G126" s="26"/>
      <c r="H126" s="169" t="s">
        <v>24</v>
      </c>
      <c r="I126" s="170">
        <v>2020</v>
      </c>
      <c r="J126" s="125"/>
      <c r="K126" s="26"/>
      <c r="L126" s="26"/>
    </row>
    <row r="127" spans="1:246" ht="30" x14ac:dyDescent="0.25">
      <c r="A127" s="133" t="s">
        <v>290</v>
      </c>
      <c r="B127" s="134" t="s">
        <v>288</v>
      </c>
      <c r="C127" s="133" t="s">
        <v>16</v>
      </c>
      <c r="D127" s="135" t="s">
        <v>291</v>
      </c>
      <c r="E127" s="133" t="s">
        <v>291</v>
      </c>
      <c r="F127" s="133"/>
      <c r="G127" s="133"/>
      <c r="H127" s="133" t="s">
        <v>9</v>
      </c>
      <c r="I127" s="133">
        <v>2020</v>
      </c>
      <c r="J127" s="136" t="s">
        <v>289</v>
      </c>
      <c r="K127" s="133"/>
      <c r="L127" s="133"/>
    </row>
    <row r="128" spans="1:246" x14ac:dyDescent="0.25">
      <c r="D128" s="158">
        <f>SUM(D8:D127)</f>
        <v>1162.2615000000001</v>
      </c>
    </row>
  </sheetData>
  <autoFilter ref="A7:IM127"/>
  <mergeCells count="13">
    <mergeCell ref="J120:J121"/>
    <mergeCell ref="F5:G5"/>
    <mergeCell ref="H5:H6"/>
    <mergeCell ref="I5:I6"/>
    <mergeCell ref="J5:J6"/>
    <mergeCell ref="J17:J25"/>
    <mergeCell ref="L5:L6"/>
    <mergeCell ref="A5:A6"/>
    <mergeCell ref="B5:B6"/>
    <mergeCell ref="C5:C6"/>
    <mergeCell ref="D5:D6"/>
    <mergeCell ref="E5:E6"/>
    <mergeCell ref="K5:K6"/>
  </mergeCells>
  <pageMargins left="0.44" right="0.23622047244094499" top="0.66929133858267698" bottom="0.39370078740157499" header="0.31496062992126" footer="0.196850393700787"/>
  <pageSetup paperSize="9" scale="85" orientation="landscape" r:id="rId1"/>
  <headerFooter>
    <oddFooter>&amp;CTrang &amp;P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V54"/>
  <sheetViews>
    <sheetView topLeftCell="A25" zoomScale="85" zoomScaleNormal="85" workbookViewId="0">
      <selection activeCell="D13" sqref="D13"/>
    </sheetView>
  </sheetViews>
  <sheetFormatPr defaultColWidth="9" defaultRowHeight="15" x14ac:dyDescent="0.25"/>
  <cols>
    <col min="1" max="1" width="4.42578125" style="69" customWidth="1"/>
    <col min="2" max="2" width="36.42578125" style="9" customWidth="1"/>
    <col min="3" max="3" width="8.140625" style="27" customWidth="1"/>
    <col min="4" max="4" width="9.140625" style="9" bestFit="1" customWidth="1"/>
    <col min="5" max="5" width="7.140625" style="158" customWidth="1"/>
    <col min="6" max="6" width="9.7109375" style="9" bestFit="1" customWidth="1"/>
    <col min="7" max="7" width="15.85546875" style="9" customWidth="1"/>
    <col min="8" max="8" width="15.140625" style="9" customWidth="1"/>
    <col min="9" max="9" width="9.140625" style="9" bestFit="1" customWidth="1"/>
    <col min="10" max="10" width="13.85546875" style="9" customWidth="1"/>
    <col min="11" max="12" width="28.42578125" style="9" customWidth="1"/>
    <col min="13" max="16384" width="9" style="9"/>
  </cols>
  <sheetData>
    <row r="1" spans="1:178" ht="18.75" x14ac:dyDescent="0.3">
      <c r="A1" s="31" t="s">
        <v>184</v>
      </c>
      <c r="B1" s="32"/>
      <c r="C1" s="137"/>
      <c r="D1" s="32"/>
      <c r="E1" s="219"/>
      <c r="F1" s="32"/>
      <c r="G1" s="32"/>
      <c r="H1" s="33"/>
      <c r="I1" s="32"/>
      <c r="J1" s="34"/>
      <c r="K1" s="34"/>
      <c r="L1" s="34"/>
    </row>
    <row r="2" spans="1:178" ht="18.75" x14ac:dyDescent="0.3">
      <c r="A2" s="31" t="s">
        <v>185</v>
      </c>
      <c r="B2" s="32"/>
      <c r="C2" s="137"/>
      <c r="D2" s="32"/>
      <c r="E2" s="219"/>
      <c r="F2" s="32"/>
      <c r="G2" s="32"/>
      <c r="H2" s="33"/>
      <c r="I2" s="32"/>
      <c r="J2" s="34"/>
      <c r="K2" s="34"/>
      <c r="L2" s="34"/>
    </row>
    <row r="3" spans="1:178" ht="18.75" x14ac:dyDescent="0.3">
      <c r="A3" s="31"/>
      <c r="B3" s="32"/>
      <c r="C3" s="137"/>
      <c r="D3" s="32"/>
      <c r="E3" s="219"/>
      <c r="F3" s="32"/>
      <c r="G3" s="32"/>
      <c r="H3" s="33"/>
      <c r="I3" s="32"/>
      <c r="J3" s="34"/>
      <c r="K3" s="138" t="s">
        <v>230</v>
      </c>
      <c r="L3" s="138"/>
    </row>
    <row r="4" spans="1:178" x14ac:dyDescent="0.25">
      <c r="A4" s="38"/>
      <c r="B4" s="32"/>
      <c r="C4" s="137"/>
      <c r="D4" s="32"/>
      <c r="E4" s="219"/>
      <c r="F4" s="32"/>
      <c r="G4" s="32"/>
      <c r="H4" s="33"/>
      <c r="I4" s="20"/>
      <c r="J4" s="34"/>
      <c r="K4" s="34"/>
      <c r="L4" s="34"/>
    </row>
    <row r="5" spans="1:178" x14ac:dyDescent="0.25">
      <c r="A5" s="965" t="s">
        <v>89</v>
      </c>
      <c r="B5" s="963" t="s">
        <v>0</v>
      </c>
      <c r="C5" s="967" t="s">
        <v>99</v>
      </c>
      <c r="D5" s="969" t="s">
        <v>90</v>
      </c>
      <c r="E5" s="969" t="s">
        <v>91</v>
      </c>
      <c r="F5" s="969" t="s">
        <v>92</v>
      </c>
      <c r="G5" s="963"/>
      <c r="H5" s="963" t="s">
        <v>93</v>
      </c>
      <c r="I5" s="963" t="s">
        <v>97</v>
      </c>
      <c r="J5" s="953" t="s">
        <v>179</v>
      </c>
      <c r="K5" s="953" t="s">
        <v>194</v>
      </c>
      <c r="L5" s="228"/>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row>
    <row r="6" spans="1:178" ht="28.5" x14ac:dyDescent="0.25">
      <c r="A6" s="966"/>
      <c r="B6" s="964"/>
      <c r="C6" s="968"/>
      <c r="D6" s="970"/>
      <c r="E6" s="970"/>
      <c r="F6" s="139" t="s">
        <v>94</v>
      </c>
      <c r="G6" s="462" t="s">
        <v>95</v>
      </c>
      <c r="H6" s="964"/>
      <c r="I6" s="964"/>
      <c r="J6" s="954"/>
      <c r="K6" s="954"/>
      <c r="L6" s="228"/>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row>
    <row r="7" spans="1:178" x14ac:dyDescent="0.25">
      <c r="A7" s="140">
        <v>-1</v>
      </c>
      <c r="B7" s="44">
        <v>-2</v>
      </c>
      <c r="C7" s="141"/>
      <c r="D7" s="44">
        <v>-3</v>
      </c>
      <c r="E7" s="44">
        <v>-4</v>
      </c>
      <c r="F7" s="142" t="s">
        <v>96</v>
      </c>
      <c r="G7" s="44">
        <v>-6</v>
      </c>
      <c r="H7" s="44">
        <v>-7</v>
      </c>
      <c r="I7" s="44">
        <v>-8</v>
      </c>
      <c r="J7" s="143" t="s">
        <v>276</v>
      </c>
      <c r="K7" s="143" t="s">
        <v>278</v>
      </c>
      <c r="L7" s="229"/>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row>
    <row r="8" spans="1:178" s="10" customFormat="1" ht="14.25" x14ac:dyDescent="0.2">
      <c r="A8" s="171" t="s">
        <v>140</v>
      </c>
      <c r="B8" s="172" t="s">
        <v>186</v>
      </c>
      <c r="C8" s="171"/>
      <c r="D8" s="173"/>
      <c r="E8" s="173"/>
      <c r="F8" s="174"/>
      <c r="G8" s="171"/>
      <c r="H8" s="171"/>
      <c r="I8" s="171"/>
      <c r="J8" s="175"/>
      <c r="K8" s="175"/>
      <c r="L8" s="230"/>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c r="FU8" s="176"/>
      <c r="FV8" s="176"/>
    </row>
    <row r="9" spans="1:178" s="301" customFormat="1" ht="51.75" customHeight="1" x14ac:dyDescent="0.25">
      <c r="A9" s="297">
        <v>1</v>
      </c>
      <c r="B9" s="298" t="s">
        <v>30</v>
      </c>
      <c r="C9" s="411" t="s">
        <v>1</v>
      </c>
      <c r="D9" s="412">
        <v>25.33</v>
      </c>
      <c r="E9" s="413"/>
      <c r="F9" s="47">
        <v>25.33</v>
      </c>
      <c r="G9" s="299" t="s">
        <v>283</v>
      </c>
      <c r="H9" s="299" t="s">
        <v>9</v>
      </c>
      <c r="I9" s="78">
        <v>2016</v>
      </c>
      <c r="J9" s="414" t="s">
        <v>295</v>
      </c>
      <c r="K9" s="414" t="s">
        <v>180</v>
      </c>
      <c r="L9" s="415"/>
    </row>
    <row r="10" spans="1:178" ht="19.5" customHeight="1" x14ac:dyDescent="0.25">
      <c r="A10" s="79">
        <v>2</v>
      </c>
      <c r="B10" s="416" t="s">
        <v>169</v>
      </c>
      <c r="C10" s="417" t="s">
        <v>1</v>
      </c>
      <c r="D10" s="62">
        <v>0.5</v>
      </c>
      <c r="E10" s="62"/>
      <c r="F10" s="47">
        <v>0.5</v>
      </c>
      <c r="G10" s="26" t="s">
        <v>44</v>
      </c>
      <c r="H10" s="58" t="s">
        <v>10</v>
      </c>
      <c r="I10" s="26">
        <v>2020</v>
      </c>
      <c r="J10" s="92"/>
      <c r="K10" s="92" t="s">
        <v>180</v>
      </c>
      <c r="L10" s="231"/>
    </row>
    <row r="11" spans="1:178" s="10" customFormat="1" ht="19.5" customHeight="1" x14ac:dyDescent="0.2">
      <c r="A11" s="171" t="s">
        <v>141</v>
      </c>
      <c r="B11" s="172" t="s">
        <v>187</v>
      </c>
      <c r="C11" s="171"/>
      <c r="D11" s="173"/>
      <c r="E11" s="173"/>
      <c r="F11" s="177"/>
      <c r="G11" s="171"/>
      <c r="H11" s="171"/>
      <c r="I11" s="171"/>
      <c r="J11" s="175"/>
      <c r="K11" s="175"/>
      <c r="L11" s="230"/>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c r="FU11" s="176"/>
      <c r="FV11" s="176"/>
    </row>
    <row r="12" spans="1:178" s="426" customFormat="1" ht="19.5" customHeight="1" x14ac:dyDescent="0.25">
      <c r="A12" s="419">
        <v>1</v>
      </c>
      <c r="B12" s="420" t="s">
        <v>6</v>
      </c>
      <c r="C12" s="421" t="s">
        <v>3</v>
      </c>
      <c r="D12" s="422">
        <v>0.1</v>
      </c>
      <c r="E12" s="422"/>
      <c r="F12" s="47">
        <v>0.1</v>
      </c>
      <c r="G12" s="423" t="s">
        <v>17</v>
      </c>
      <c r="H12" s="424" t="s">
        <v>7</v>
      </c>
      <c r="I12" s="425">
        <v>2020</v>
      </c>
      <c r="J12" s="414" t="s">
        <v>146</v>
      </c>
      <c r="K12" s="414" t="s">
        <v>180</v>
      </c>
      <c r="L12" s="415"/>
    </row>
    <row r="13" spans="1:178" ht="45.75" x14ac:dyDescent="0.25">
      <c r="A13" s="79">
        <v>2</v>
      </c>
      <c r="B13" s="29" t="s">
        <v>82</v>
      </c>
      <c r="C13" s="417" t="s">
        <v>3</v>
      </c>
      <c r="D13" s="62">
        <v>2.4900000000000002</v>
      </c>
      <c r="E13" s="62">
        <v>1</v>
      </c>
      <c r="F13" s="47">
        <v>1.49</v>
      </c>
      <c r="G13" s="76" t="s">
        <v>242</v>
      </c>
      <c r="H13" s="58" t="s">
        <v>24</v>
      </c>
      <c r="I13" s="26">
        <v>2019</v>
      </c>
      <c r="J13" s="92" t="s">
        <v>281</v>
      </c>
      <c r="K13" s="414" t="s">
        <v>280</v>
      </c>
      <c r="L13" s="415"/>
    </row>
    <row r="14" spans="1:178" s="426" customFormat="1" ht="27.75" customHeight="1" x14ac:dyDescent="0.25">
      <c r="A14" s="419">
        <v>3</v>
      </c>
      <c r="B14" s="420" t="s">
        <v>4</v>
      </c>
      <c r="C14" s="421" t="s">
        <v>3</v>
      </c>
      <c r="D14" s="422">
        <v>0.1</v>
      </c>
      <c r="E14" s="422"/>
      <c r="F14" s="47">
        <v>0.1</v>
      </c>
      <c r="G14" s="423" t="s">
        <v>44</v>
      </c>
      <c r="H14" s="424" t="s">
        <v>24</v>
      </c>
      <c r="I14" s="425">
        <v>2020</v>
      </c>
      <c r="J14" s="414" t="s">
        <v>98</v>
      </c>
      <c r="K14" s="414" t="s">
        <v>180</v>
      </c>
      <c r="L14" s="415"/>
    </row>
    <row r="15" spans="1:178" s="426" customFormat="1" ht="27.75" customHeight="1" x14ac:dyDescent="0.25">
      <c r="A15" s="419">
        <v>4</v>
      </c>
      <c r="B15" s="420" t="s">
        <v>5</v>
      </c>
      <c r="C15" s="421" t="s">
        <v>3</v>
      </c>
      <c r="D15" s="422">
        <v>0.5</v>
      </c>
      <c r="E15" s="422"/>
      <c r="F15" s="47">
        <v>0.5</v>
      </c>
      <c r="G15" s="423" t="s">
        <v>44</v>
      </c>
      <c r="H15" s="424" t="s">
        <v>24</v>
      </c>
      <c r="I15" s="425">
        <v>2020</v>
      </c>
      <c r="J15" s="414" t="s">
        <v>98</v>
      </c>
      <c r="K15" s="414" t="s">
        <v>180</v>
      </c>
      <c r="L15" s="415"/>
    </row>
    <row r="16" spans="1:178" s="426" customFormat="1" ht="27.75" customHeight="1" x14ac:dyDescent="0.25">
      <c r="A16" s="419">
        <v>5</v>
      </c>
      <c r="B16" s="420" t="s">
        <v>163</v>
      </c>
      <c r="C16" s="421" t="s">
        <v>3</v>
      </c>
      <c r="D16" s="422">
        <v>0.04</v>
      </c>
      <c r="E16" s="422"/>
      <c r="F16" s="47">
        <f>D16-E16</f>
        <v>0.04</v>
      </c>
      <c r="G16" s="423" t="s">
        <v>44</v>
      </c>
      <c r="H16" s="424" t="s">
        <v>24</v>
      </c>
      <c r="I16" s="425">
        <v>2020</v>
      </c>
      <c r="J16" s="414" t="s">
        <v>98</v>
      </c>
      <c r="K16" s="414" t="s">
        <v>180</v>
      </c>
      <c r="L16" s="415"/>
    </row>
    <row r="17" spans="1:12" s="426" customFormat="1" ht="26.25" customHeight="1" x14ac:dyDescent="0.25">
      <c r="A17" s="419">
        <v>6</v>
      </c>
      <c r="B17" s="420" t="s">
        <v>8</v>
      </c>
      <c r="C17" s="421" t="s">
        <v>3</v>
      </c>
      <c r="D17" s="422">
        <v>0.08</v>
      </c>
      <c r="E17" s="422"/>
      <c r="F17" s="47">
        <v>0.08</v>
      </c>
      <c r="G17" s="423" t="s">
        <v>44</v>
      </c>
      <c r="H17" s="424" t="s">
        <v>9</v>
      </c>
      <c r="I17" s="425">
        <v>2018</v>
      </c>
      <c r="J17" s="414" t="s">
        <v>98</v>
      </c>
      <c r="K17" s="414" t="s">
        <v>178</v>
      </c>
      <c r="L17" s="415"/>
    </row>
    <row r="18" spans="1:12" s="426" customFormat="1" ht="24" customHeight="1" x14ac:dyDescent="0.25">
      <c r="A18" s="419">
        <v>7</v>
      </c>
      <c r="B18" s="420" t="s">
        <v>59</v>
      </c>
      <c r="C18" s="421" t="s">
        <v>3</v>
      </c>
      <c r="D18" s="422">
        <v>0.06</v>
      </c>
      <c r="E18" s="422"/>
      <c r="F18" s="47">
        <v>0.06</v>
      </c>
      <c r="G18" s="423" t="s">
        <v>17</v>
      </c>
      <c r="H18" s="424" t="s">
        <v>10</v>
      </c>
      <c r="I18" s="425">
        <v>2019</v>
      </c>
      <c r="J18" s="414" t="s">
        <v>98</v>
      </c>
      <c r="K18" s="414" t="s">
        <v>238</v>
      </c>
      <c r="L18" s="415"/>
    </row>
    <row r="19" spans="1:12" s="185" customFormat="1" ht="15.75" x14ac:dyDescent="0.25">
      <c r="A19" s="178" t="s">
        <v>142</v>
      </c>
      <c r="B19" s="179" t="s">
        <v>188</v>
      </c>
      <c r="C19" s="178"/>
      <c r="D19" s="180"/>
      <c r="E19" s="180"/>
      <c r="F19" s="177"/>
      <c r="G19" s="181"/>
      <c r="H19" s="182"/>
      <c r="I19" s="183"/>
      <c r="J19" s="184"/>
      <c r="K19" s="184"/>
      <c r="L19" s="232"/>
    </row>
    <row r="20" spans="1:12" ht="23.25" x14ac:dyDescent="0.25">
      <c r="A20" s="79">
        <v>1</v>
      </c>
      <c r="B20" s="65" t="s">
        <v>52</v>
      </c>
      <c r="C20" s="429" t="s">
        <v>19</v>
      </c>
      <c r="D20" s="62">
        <v>0.1</v>
      </c>
      <c r="E20" s="62"/>
      <c r="F20" s="47">
        <v>0.1</v>
      </c>
      <c r="G20" s="26" t="s">
        <v>44</v>
      </c>
      <c r="H20" s="119" t="s">
        <v>7</v>
      </c>
      <c r="I20" s="26">
        <v>2020</v>
      </c>
      <c r="J20" s="430" t="s">
        <v>149</v>
      </c>
      <c r="K20" s="414" t="s">
        <v>180</v>
      </c>
      <c r="L20" s="415"/>
    </row>
    <row r="21" spans="1:12" s="25" customFormat="1" ht="68.25" x14ac:dyDescent="0.25">
      <c r="A21" s="323">
        <v>2</v>
      </c>
      <c r="B21" s="88" t="s">
        <v>67</v>
      </c>
      <c r="C21" s="144" t="s">
        <v>19</v>
      </c>
      <c r="D21" s="324">
        <v>0.04</v>
      </c>
      <c r="E21" s="324"/>
      <c r="F21" s="47">
        <v>0.04</v>
      </c>
      <c r="G21" s="24" t="s">
        <v>17</v>
      </c>
      <c r="H21" s="119" t="s">
        <v>37</v>
      </c>
      <c r="I21" s="78">
        <v>2019</v>
      </c>
      <c r="J21" s="430" t="s">
        <v>149</v>
      </c>
      <c r="K21" s="92" t="s">
        <v>294</v>
      </c>
      <c r="L21" s="231"/>
    </row>
    <row r="22" spans="1:12" s="8" customFormat="1" x14ac:dyDescent="0.25">
      <c r="A22" s="178" t="s">
        <v>142</v>
      </c>
      <c r="B22" s="179" t="s">
        <v>202</v>
      </c>
      <c r="C22" s="144"/>
      <c r="D22" s="186"/>
      <c r="E22" s="186"/>
      <c r="F22" s="177"/>
      <c r="G22" s="144"/>
      <c r="H22" s="187"/>
      <c r="I22" s="188"/>
      <c r="J22" s="189"/>
      <c r="K22" s="189"/>
      <c r="L22" s="233"/>
    </row>
    <row r="23" spans="1:12" s="426" customFormat="1" ht="21.75" customHeight="1" x14ac:dyDescent="0.25">
      <c r="A23" s="466">
        <v>3</v>
      </c>
      <c r="B23" s="463" t="s">
        <v>21</v>
      </c>
      <c r="C23" s="464" t="s">
        <v>22</v>
      </c>
      <c r="D23" s="465">
        <v>2.5000000000000001E-2</v>
      </c>
      <c r="E23" s="465"/>
      <c r="F23" s="47">
        <v>2.5000000000000001E-2</v>
      </c>
      <c r="G23" s="423" t="s">
        <v>44</v>
      </c>
      <c r="H23" s="424" t="s">
        <v>7</v>
      </c>
      <c r="I23" s="425">
        <v>2020</v>
      </c>
      <c r="J23" s="414"/>
      <c r="K23" s="414" t="s">
        <v>180</v>
      </c>
      <c r="L23" s="415"/>
    </row>
    <row r="24" spans="1:12" s="185" customFormat="1" ht="28.5" x14ac:dyDescent="0.25">
      <c r="A24" s="190" t="s">
        <v>143</v>
      </c>
      <c r="B24" s="191" t="s">
        <v>189</v>
      </c>
      <c r="C24" s="192"/>
      <c r="D24" s="193"/>
      <c r="E24" s="193"/>
      <c r="F24" s="177"/>
      <c r="G24" s="181"/>
      <c r="H24" s="182"/>
      <c r="I24" s="183"/>
      <c r="J24" s="184"/>
      <c r="K24" s="184"/>
      <c r="L24" s="232"/>
    </row>
    <row r="25" spans="1:12" s="426" customFormat="1" ht="30" x14ac:dyDescent="0.25">
      <c r="A25" s="419">
        <v>1</v>
      </c>
      <c r="B25" s="432" t="s">
        <v>120</v>
      </c>
      <c r="C25" s="429" t="s">
        <v>11</v>
      </c>
      <c r="D25" s="422">
        <v>150</v>
      </c>
      <c r="E25" s="433">
        <v>69.56</v>
      </c>
      <c r="F25" s="47">
        <v>80.44</v>
      </c>
      <c r="G25" s="434" t="s">
        <v>130</v>
      </c>
      <c r="H25" s="424" t="s">
        <v>9</v>
      </c>
      <c r="I25" s="425">
        <v>2020</v>
      </c>
      <c r="J25" s="92" t="s">
        <v>129</v>
      </c>
      <c r="K25" s="92" t="s">
        <v>181</v>
      </c>
      <c r="L25" s="231"/>
    </row>
    <row r="26" spans="1:12" s="185" customFormat="1" ht="15.75" x14ac:dyDescent="0.25">
      <c r="A26" s="178" t="s">
        <v>144</v>
      </c>
      <c r="B26" s="194" t="s">
        <v>190</v>
      </c>
      <c r="C26" s="195"/>
      <c r="D26" s="180"/>
      <c r="E26" s="180"/>
      <c r="F26" s="177"/>
      <c r="G26" s="196"/>
      <c r="H26" s="182"/>
      <c r="I26" s="183"/>
      <c r="J26" s="197"/>
      <c r="K26" s="197"/>
      <c r="L26" s="234"/>
    </row>
    <row r="27" spans="1:12" ht="45.75" x14ac:dyDescent="0.25">
      <c r="A27" s="79">
        <v>1</v>
      </c>
      <c r="B27" s="65" t="s">
        <v>13</v>
      </c>
      <c r="C27" s="429" t="s">
        <v>42</v>
      </c>
      <c r="D27" s="62">
        <v>1.33</v>
      </c>
      <c r="E27" s="62"/>
      <c r="F27" s="47">
        <f>D27-E27</f>
        <v>1.33</v>
      </c>
      <c r="G27" s="26" t="s">
        <v>44</v>
      </c>
      <c r="H27" s="58" t="s">
        <v>24</v>
      </c>
      <c r="I27" s="26">
        <v>2020</v>
      </c>
      <c r="J27" s="92" t="s">
        <v>98</v>
      </c>
      <c r="K27" s="92" t="s">
        <v>274</v>
      </c>
      <c r="L27" s="231"/>
    </row>
    <row r="28" spans="1:12" s="10" customFormat="1" ht="14.25" x14ac:dyDescent="0.2">
      <c r="A28" s="195" t="s">
        <v>170</v>
      </c>
      <c r="B28" s="198" t="s">
        <v>191</v>
      </c>
      <c r="C28" s="195"/>
      <c r="D28" s="199"/>
      <c r="E28" s="199"/>
      <c r="F28" s="177"/>
      <c r="G28" s="195"/>
      <c r="H28" s="200"/>
      <c r="I28" s="195"/>
      <c r="J28" s="197"/>
      <c r="K28" s="197"/>
      <c r="L28" s="234"/>
    </row>
    <row r="29" spans="1:12" ht="102" x14ac:dyDescent="0.25">
      <c r="A29" s="79">
        <v>1</v>
      </c>
      <c r="B29" s="145" t="s">
        <v>56</v>
      </c>
      <c r="C29" s="146" t="s">
        <v>165</v>
      </c>
      <c r="D29" s="147">
        <v>940</v>
      </c>
      <c r="E29" s="147"/>
      <c r="F29" s="105">
        <v>940</v>
      </c>
      <c r="G29" s="90" t="s">
        <v>275</v>
      </c>
      <c r="H29" s="90" t="s">
        <v>9</v>
      </c>
      <c r="I29" s="148">
        <v>2020</v>
      </c>
      <c r="J29" s="92" t="s">
        <v>107</v>
      </c>
      <c r="K29" s="92" t="s">
        <v>182</v>
      </c>
      <c r="L29" s="231"/>
    </row>
    <row r="30" spans="1:12" s="10" customFormat="1" ht="14.25" x14ac:dyDescent="0.2">
      <c r="A30" s="198" t="s">
        <v>171</v>
      </c>
      <c r="B30" s="198" t="s">
        <v>192</v>
      </c>
      <c r="C30" s="198"/>
      <c r="D30" s="199"/>
      <c r="E30" s="199"/>
      <c r="F30" s="199"/>
      <c r="G30" s="198"/>
      <c r="H30" s="198"/>
      <c r="I30" s="198"/>
      <c r="J30" s="198"/>
      <c r="K30" s="198"/>
      <c r="L30" s="235"/>
    </row>
    <row r="31" spans="1:12" ht="34.5" x14ac:dyDescent="0.25">
      <c r="A31" s="79">
        <v>1</v>
      </c>
      <c r="B31" s="65" t="s">
        <v>115</v>
      </c>
      <c r="C31" s="144" t="s">
        <v>14</v>
      </c>
      <c r="D31" s="62">
        <v>0.1</v>
      </c>
      <c r="E31" s="62"/>
      <c r="F31" s="47">
        <v>0.1</v>
      </c>
      <c r="G31" s="26" t="s">
        <v>44</v>
      </c>
      <c r="H31" s="119" t="s">
        <v>71</v>
      </c>
      <c r="I31" s="26">
        <v>2018</v>
      </c>
      <c r="J31" s="92" t="s">
        <v>150</v>
      </c>
      <c r="K31" s="92" t="s">
        <v>180</v>
      </c>
      <c r="L31" s="231"/>
    </row>
    <row r="32" spans="1:12" s="69" customFormat="1" ht="30" x14ac:dyDescent="0.25">
      <c r="A32" s="149" t="s">
        <v>172</v>
      </c>
      <c r="B32" s="150" t="s">
        <v>193</v>
      </c>
      <c r="C32" s="151"/>
      <c r="D32" s="152">
        <v>45.899999999999991</v>
      </c>
      <c r="E32" s="152">
        <v>6.27</v>
      </c>
      <c r="F32" s="153">
        <v>39.629999999999995</v>
      </c>
      <c r="G32" s="154"/>
      <c r="H32" s="155" t="s">
        <v>24</v>
      </c>
      <c r="I32" s="156">
        <v>2020</v>
      </c>
      <c r="J32" s="157"/>
      <c r="K32" s="157" t="s">
        <v>183</v>
      </c>
      <c r="L32" s="236"/>
    </row>
    <row r="33" spans="1:6" x14ac:dyDescent="0.25">
      <c r="D33" s="158">
        <f>SUM(D8:D32)</f>
        <v>1166.6949999999999</v>
      </c>
    </row>
    <row r="36" spans="1:6" x14ac:dyDescent="0.25">
      <c r="D36" s="158"/>
    </row>
    <row r="37" spans="1:6" s="27" customFormat="1" ht="42" hidden="1" x14ac:dyDescent="0.25">
      <c r="A37" s="10"/>
      <c r="B37" s="201" t="s">
        <v>248</v>
      </c>
      <c r="C37" s="201"/>
      <c r="D37" s="202" t="s">
        <v>98</v>
      </c>
      <c r="E37" s="220" t="s">
        <v>247</v>
      </c>
      <c r="F37" s="203" t="s">
        <v>246</v>
      </c>
    </row>
    <row r="38" spans="1:6" s="27" customFormat="1" ht="15.75" hidden="1" x14ac:dyDescent="0.25">
      <c r="A38" s="10"/>
      <c r="B38" s="204" t="s">
        <v>6</v>
      </c>
      <c r="C38" s="205"/>
      <c r="D38" s="206">
        <v>0.1</v>
      </c>
      <c r="E38" s="206">
        <v>0.1</v>
      </c>
      <c r="F38" s="207">
        <f t="shared" ref="F38:F48" si="0">E38-D38</f>
        <v>0</v>
      </c>
    </row>
    <row r="39" spans="1:6" s="27" customFormat="1" ht="15.75" hidden="1" x14ac:dyDescent="0.25">
      <c r="A39" s="10"/>
      <c r="B39" s="208" t="s">
        <v>82</v>
      </c>
      <c r="C39" s="205"/>
      <c r="D39" s="209">
        <v>1.3</v>
      </c>
      <c r="E39" s="207">
        <v>1.49</v>
      </c>
      <c r="F39" s="207">
        <f t="shared" si="0"/>
        <v>0.18999999999999995</v>
      </c>
    </row>
    <row r="40" spans="1:6" s="27" customFormat="1" ht="15.75" hidden="1" x14ac:dyDescent="0.25">
      <c r="A40" s="10"/>
      <c r="B40" s="204" t="s">
        <v>4</v>
      </c>
      <c r="C40" s="205"/>
      <c r="D40" s="210">
        <v>0.1</v>
      </c>
      <c r="E40" s="207">
        <v>0.1</v>
      </c>
      <c r="F40" s="207">
        <f t="shared" si="0"/>
        <v>0</v>
      </c>
    </row>
    <row r="41" spans="1:6" s="27" customFormat="1" ht="15.75" hidden="1" x14ac:dyDescent="0.25">
      <c r="A41" s="10"/>
      <c r="B41" s="204" t="s">
        <v>5</v>
      </c>
      <c r="C41" s="205"/>
      <c r="D41" s="210">
        <v>0.5</v>
      </c>
      <c r="E41" s="207">
        <v>0.5</v>
      </c>
      <c r="F41" s="207">
        <f t="shared" si="0"/>
        <v>0</v>
      </c>
    </row>
    <row r="42" spans="1:6" s="27" customFormat="1" ht="15.75" hidden="1" x14ac:dyDescent="0.25">
      <c r="A42" s="10"/>
      <c r="B42" s="204" t="s">
        <v>163</v>
      </c>
      <c r="C42" s="205"/>
      <c r="D42" s="210">
        <v>0.1</v>
      </c>
      <c r="E42" s="207">
        <v>0.1</v>
      </c>
      <c r="F42" s="207">
        <f t="shared" si="0"/>
        <v>0</v>
      </c>
    </row>
    <row r="43" spans="1:6" s="27" customFormat="1" ht="15.75" hidden="1" x14ac:dyDescent="0.25">
      <c r="A43" s="10"/>
      <c r="B43" s="204" t="s">
        <v>8</v>
      </c>
      <c r="C43" s="205"/>
      <c r="D43" s="209">
        <v>0.1</v>
      </c>
      <c r="E43" s="206">
        <v>0.02</v>
      </c>
      <c r="F43" s="207">
        <f t="shared" si="0"/>
        <v>-0.08</v>
      </c>
    </row>
    <row r="44" spans="1:6" s="27" customFormat="1" ht="15.75" hidden="1" x14ac:dyDescent="0.25">
      <c r="A44" s="10"/>
      <c r="B44" s="204" t="s">
        <v>59</v>
      </c>
      <c r="C44" s="205"/>
      <c r="D44" s="211">
        <v>0.1</v>
      </c>
      <c r="E44" s="207">
        <v>0.02</v>
      </c>
      <c r="F44" s="207">
        <f t="shared" si="0"/>
        <v>-0.08</v>
      </c>
    </row>
    <row r="45" spans="1:6" s="27" customFormat="1" ht="15.75" hidden="1" x14ac:dyDescent="0.25">
      <c r="A45" s="10"/>
      <c r="B45" s="204" t="s">
        <v>51</v>
      </c>
      <c r="C45" s="205"/>
      <c r="D45" s="210">
        <v>0.1</v>
      </c>
      <c r="E45" s="207">
        <v>0.1</v>
      </c>
      <c r="F45" s="207">
        <f t="shared" si="0"/>
        <v>0</v>
      </c>
    </row>
    <row r="46" spans="1:6" s="27" customFormat="1" ht="15.75" hidden="1" x14ac:dyDescent="0.25">
      <c r="A46" s="10"/>
      <c r="B46" s="204" t="s">
        <v>243</v>
      </c>
      <c r="C46" s="205"/>
      <c r="D46" s="212">
        <v>3</v>
      </c>
      <c r="E46" s="207"/>
      <c r="F46" s="207">
        <f t="shared" si="0"/>
        <v>-3</v>
      </c>
    </row>
    <row r="47" spans="1:6" s="27" customFormat="1" ht="15.75" hidden="1" x14ac:dyDescent="0.25">
      <c r="A47" s="10"/>
      <c r="B47" s="204" t="s">
        <v>244</v>
      </c>
      <c r="C47" s="205"/>
      <c r="D47" s="209">
        <v>0.1</v>
      </c>
      <c r="E47" s="206"/>
      <c r="F47" s="207">
        <f t="shared" si="0"/>
        <v>-0.1</v>
      </c>
    </row>
    <row r="48" spans="1:6" s="27" customFormat="1" ht="15.75" hidden="1" x14ac:dyDescent="0.25">
      <c r="A48" s="10"/>
      <c r="B48" s="204" t="s">
        <v>249</v>
      </c>
      <c r="C48" s="205"/>
      <c r="D48" s="213">
        <f>SUBTOTAL(9,D38:D47)</f>
        <v>5.5</v>
      </c>
      <c r="E48" s="221">
        <f>SUBTOTAL(9,E38:E47)</f>
        <v>2.4300000000000006</v>
      </c>
      <c r="F48" s="214">
        <f t="shared" si="0"/>
        <v>-3.0699999999999994</v>
      </c>
    </row>
    <row r="49" spans="1:6" s="27" customFormat="1" hidden="1" x14ac:dyDescent="0.25">
      <c r="A49" s="10"/>
      <c r="E49" s="222"/>
      <c r="F49" s="30"/>
    </row>
    <row r="50" spans="1:6" s="27" customFormat="1" hidden="1" x14ac:dyDescent="0.25">
      <c r="A50" s="10"/>
      <c r="D50" s="27">
        <f>D39-E39</f>
        <v>-0.18999999999999995</v>
      </c>
      <c r="E50" s="223"/>
    </row>
    <row r="51" spans="1:6" s="27" customFormat="1" hidden="1" x14ac:dyDescent="0.25">
      <c r="A51" s="10"/>
      <c r="D51" s="27">
        <f>D43-E43</f>
        <v>0.08</v>
      </c>
      <c r="E51" s="223"/>
    </row>
    <row r="52" spans="1:6" s="27" customFormat="1" hidden="1" x14ac:dyDescent="0.25">
      <c r="A52" s="10"/>
      <c r="D52" s="27">
        <v>3</v>
      </c>
      <c r="E52" s="223"/>
    </row>
    <row r="53" spans="1:6" s="27" customFormat="1" hidden="1" x14ac:dyDescent="0.25">
      <c r="A53" s="10"/>
      <c r="D53" s="215">
        <v>0.1</v>
      </c>
      <c r="E53" s="224"/>
      <c r="F53" s="216"/>
    </row>
    <row r="54" spans="1:6" s="27" customFormat="1" hidden="1" x14ac:dyDescent="0.25">
      <c r="A54" s="10"/>
      <c r="D54" s="27">
        <f>D44-E44</f>
        <v>0.08</v>
      </c>
      <c r="E54" s="223"/>
    </row>
  </sheetData>
  <autoFilter ref="A7:GK33"/>
  <mergeCells count="10">
    <mergeCell ref="H5:H6"/>
    <mergeCell ref="I5:I6"/>
    <mergeCell ref="J5:J6"/>
    <mergeCell ref="K5:K6"/>
    <mergeCell ref="A5:A6"/>
    <mergeCell ref="B5:B6"/>
    <mergeCell ref="C5:C6"/>
    <mergeCell ref="D5:D6"/>
    <mergeCell ref="E5:E6"/>
    <mergeCell ref="F5:G5"/>
  </mergeCells>
  <pageMargins left="0.56000000000000005" right="0.196850393700787" top="0.55000000000000004" bottom="0.43307086614173201" header="0.31496062992126" footer="0.196850393700787"/>
  <pageSetup paperSize="9" scale="90" orientation="landscape" r:id="rId1"/>
  <headerFooter>
    <oddFooter>&amp;CTrang &amp;P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abSelected="1" topLeftCell="A25" zoomScale="70" zoomScaleNormal="70" workbookViewId="0">
      <selection activeCell="A33" sqref="A33:XFD33"/>
    </sheetView>
  </sheetViews>
  <sheetFormatPr defaultColWidth="9.140625" defaultRowHeight="15.75" x14ac:dyDescent="0.25"/>
  <cols>
    <col min="1" max="1" width="3.7109375" style="572" customWidth="1"/>
    <col min="2" max="2" width="7.140625" style="572" customWidth="1"/>
    <col min="3" max="3" width="53.85546875" style="572" customWidth="1"/>
    <col min="4" max="4" width="9.140625" style="572" customWidth="1"/>
    <col min="5" max="5" width="14.140625" style="572" customWidth="1"/>
    <col min="6" max="6" width="14.85546875" style="572" customWidth="1"/>
    <col min="7" max="7" width="5.28515625" style="572" customWidth="1"/>
    <col min="8" max="16384" width="9.140625" style="572"/>
  </cols>
  <sheetData>
    <row r="1" spans="1:7" s="584" customFormat="1" ht="21" customHeight="1" thickTop="1" x14ac:dyDescent="0.25">
      <c r="A1" s="602"/>
      <c r="B1" s="591"/>
      <c r="C1" s="591"/>
      <c r="D1" s="591"/>
      <c r="E1" s="591"/>
      <c r="F1" s="591"/>
      <c r="G1" s="603"/>
    </row>
    <row r="2" spans="1:7" s="584" customFormat="1" ht="21" customHeight="1" x14ac:dyDescent="0.25">
      <c r="A2" s="604"/>
      <c r="B2" s="605"/>
      <c r="C2" s="592"/>
      <c r="D2" s="593"/>
      <c r="E2" s="593"/>
      <c r="F2" s="593"/>
      <c r="G2" s="606"/>
    </row>
    <row r="3" spans="1:7" s="584" customFormat="1" ht="21" customHeight="1" x14ac:dyDescent="0.25">
      <c r="A3" s="604"/>
      <c r="B3" s="607"/>
      <c r="C3" s="594"/>
      <c r="D3" s="594"/>
      <c r="E3" s="594"/>
      <c r="F3" s="594"/>
      <c r="G3" s="606"/>
    </row>
    <row r="4" spans="1:7" s="584" customFormat="1" ht="21" customHeight="1" x14ac:dyDescent="0.25">
      <c r="A4" s="604"/>
      <c r="B4" s="607"/>
      <c r="C4" s="594"/>
      <c r="D4" s="594"/>
      <c r="E4" s="594"/>
      <c r="F4" s="594"/>
      <c r="G4" s="606"/>
    </row>
    <row r="5" spans="1:7" s="584" customFormat="1" ht="21" customHeight="1" x14ac:dyDescent="0.25">
      <c r="A5" s="604"/>
      <c r="B5" s="607"/>
      <c r="C5" s="594"/>
      <c r="D5" s="594"/>
      <c r="E5" s="594"/>
      <c r="F5" s="594"/>
      <c r="G5" s="606"/>
    </row>
    <row r="6" spans="1:7" s="584" customFormat="1" ht="21" customHeight="1" x14ac:dyDescent="0.25">
      <c r="A6" s="604"/>
      <c r="B6" s="607"/>
      <c r="C6" s="594"/>
      <c r="D6" s="594"/>
      <c r="E6" s="594"/>
      <c r="F6" s="594"/>
      <c r="G6" s="606"/>
    </row>
    <row r="7" spans="1:7" s="584" customFormat="1" ht="21" customHeight="1" x14ac:dyDescent="0.25">
      <c r="A7" s="604"/>
      <c r="B7" s="607"/>
      <c r="C7" s="594"/>
      <c r="D7" s="594"/>
      <c r="E7" s="594"/>
      <c r="F7" s="594"/>
      <c r="G7" s="606"/>
    </row>
    <row r="8" spans="1:7" s="584" customFormat="1" ht="126" customHeight="1" x14ac:dyDescent="0.25">
      <c r="A8" s="604"/>
      <c r="B8" s="971" t="s">
        <v>760</v>
      </c>
      <c r="C8" s="971"/>
      <c r="D8" s="971"/>
      <c r="E8" s="971"/>
      <c r="F8" s="971"/>
      <c r="G8" s="606"/>
    </row>
    <row r="9" spans="1:7" s="890" customFormat="1" ht="25.5" customHeight="1" x14ac:dyDescent="0.3">
      <c r="A9" s="888"/>
      <c r="B9" s="972" t="s">
        <v>761</v>
      </c>
      <c r="C9" s="972"/>
      <c r="D9" s="972"/>
      <c r="E9" s="972"/>
      <c r="F9" s="972"/>
      <c r="G9" s="889"/>
    </row>
    <row r="10" spans="1:7" s="890" customFormat="1" ht="25.5" customHeight="1" x14ac:dyDescent="0.3">
      <c r="A10" s="891"/>
      <c r="B10" s="892" t="s">
        <v>762</v>
      </c>
      <c r="C10" s="892"/>
      <c r="D10" s="892"/>
      <c r="E10" s="892"/>
      <c r="F10" s="892"/>
      <c r="G10" s="893"/>
    </row>
    <row r="11" spans="1:7" s="896" customFormat="1" ht="25.5" customHeight="1" x14ac:dyDescent="0.35">
      <c r="A11" s="894"/>
      <c r="B11" s="972" t="s">
        <v>335</v>
      </c>
      <c r="C11" s="972"/>
      <c r="D11" s="972"/>
      <c r="E11" s="972"/>
      <c r="F11" s="972"/>
      <c r="G11" s="895"/>
    </row>
    <row r="12" spans="1:7" ht="21" customHeight="1" x14ac:dyDescent="0.25">
      <c r="A12" s="598"/>
      <c r="B12" s="595"/>
      <c r="C12" s="595"/>
      <c r="D12" s="595"/>
      <c r="E12" s="595"/>
      <c r="F12" s="595"/>
      <c r="G12" s="597"/>
    </row>
    <row r="13" spans="1:7" ht="21" customHeight="1" x14ac:dyDescent="0.25">
      <c r="A13" s="598"/>
      <c r="B13" s="608"/>
      <c r="C13" s="596"/>
      <c r="D13" s="596"/>
      <c r="E13" s="596"/>
      <c r="F13" s="596"/>
      <c r="G13" s="597"/>
    </row>
    <row r="14" spans="1:7" ht="31.5" x14ac:dyDescent="0.25">
      <c r="A14" s="598"/>
      <c r="B14" s="570" t="s">
        <v>650</v>
      </c>
      <c r="C14" s="571" t="s">
        <v>662</v>
      </c>
      <c r="D14" s="571" t="s">
        <v>663</v>
      </c>
      <c r="E14" s="570" t="s">
        <v>661</v>
      </c>
      <c r="F14" s="570" t="s">
        <v>326</v>
      </c>
      <c r="G14" s="597"/>
    </row>
    <row r="15" spans="1:7" ht="43.5" customHeight="1" x14ac:dyDescent="0.25">
      <c r="A15" s="598"/>
      <c r="B15" s="573" t="s">
        <v>140</v>
      </c>
      <c r="C15" s="574" t="s">
        <v>668</v>
      </c>
      <c r="D15" s="575">
        <f>SUM(D16:D18)</f>
        <v>121</v>
      </c>
      <c r="E15" s="573"/>
      <c r="F15" s="575"/>
      <c r="G15" s="597"/>
    </row>
    <row r="16" spans="1:7" ht="25.5" customHeight="1" x14ac:dyDescent="0.25">
      <c r="A16" s="598"/>
      <c r="B16" s="576">
        <v>1</v>
      </c>
      <c r="C16" s="577" t="s">
        <v>664</v>
      </c>
      <c r="D16" s="578">
        <f>'DM 2020 da TH-PL01'!A82</f>
        <v>69</v>
      </c>
      <c r="E16" s="576" t="s">
        <v>230</v>
      </c>
      <c r="F16" s="578"/>
      <c r="G16" s="597"/>
    </row>
    <row r="17" spans="1:7" ht="31.5" x14ac:dyDescent="0.25">
      <c r="A17" s="598"/>
      <c r="B17" s="576">
        <v>2</v>
      </c>
      <c r="C17" s="577" t="s">
        <v>769</v>
      </c>
      <c r="D17" s="578">
        <v>23</v>
      </c>
      <c r="E17" s="576" t="s">
        <v>229</v>
      </c>
      <c r="F17" s="578"/>
      <c r="G17" s="597"/>
    </row>
    <row r="18" spans="1:7" ht="33.75" customHeight="1" x14ac:dyDescent="0.25">
      <c r="A18" s="598"/>
      <c r="B18" s="576">
        <v>3</v>
      </c>
      <c r="C18" s="577" t="s">
        <v>667</v>
      </c>
      <c r="D18" s="578">
        <f>'DM2020 ctiep-DC- PL03'!A86</f>
        <v>29</v>
      </c>
      <c r="E18" s="576" t="s">
        <v>589</v>
      </c>
      <c r="F18" s="578"/>
      <c r="G18" s="597"/>
    </row>
    <row r="19" spans="1:7" ht="25.5" customHeight="1" x14ac:dyDescent="0.25">
      <c r="A19" s="598"/>
      <c r="B19" s="573" t="s">
        <v>141</v>
      </c>
      <c r="C19" s="574" t="s">
        <v>665</v>
      </c>
      <c r="D19" s="575">
        <f>'DM DKM 2030-PL04'!A207</f>
        <v>98</v>
      </c>
      <c r="E19" s="573" t="s">
        <v>597</v>
      </c>
      <c r="F19" s="575"/>
      <c r="G19" s="597"/>
    </row>
    <row r="20" spans="1:7" ht="42" customHeight="1" x14ac:dyDescent="0.25">
      <c r="A20" s="598"/>
      <c r="B20" s="579" t="s">
        <v>142</v>
      </c>
      <c r="C20" s="580" t="s">
        <v>666</v>
      </c>
      <c r="D20" s="581">
        <f>D18+D19</f>
        <v>127</v>
      </c>
      <c r="E20" s="579" t="s">
        <v>598</v>
      </c>
      <c r="F20" s="582" t="s">
        <v>755</v>
      </c>
      <c r="G20" s="597"/>
    </row>
    <row r="21" spans="1:7" x14ac:dyDescent="0.25">
      <c r="A21" s="598"/>
      <c r="B21" s="596"/>
      <c r="C21" s="596"/>
      <c r="D21" s="596"/>
      <c r="E21" s="596"/>
      <c r="F21" s="596"/>
      <c r="G21" s="597"/>
    </row>
    <row r="22" spans="1:7" x14ac:dyDescent="0.25">
      <c r="A22" s="598"/>
      <c r="B22" s="596"/>
      <c r="C22" s="596"/>
      <c r="D22" s="596"/>
      <c r="E22" s="596"/>
      <c r="F22" s="596"/>
      <c r="G22" s="597"/>
    </row>
    <row r="23" spans="1:7" x14ac:dyDescent="0.25">
      <c r="A23" s="598"/>
      <c r="B23" s="596"/>
      <c r="C23" s="596"/>
      <c r="D23" s="596"/>
      <c r="E23" s="596"/>
      <c r="F23" s="596"/>
      <c r="G23" s="597"/>
    </row>
    <row r="24" spans="1:7" x14ac:dyDescent="0.25">
      <c r="A24" s="598"/>
      <c r="B24" s="596"/>
      <c r="C24" s="596"/>
      <c r="D24" s="596"/>
      <c r="E24" s="596"/>
      <c r="F24" s="596"/>
      <c r="G24" s="597"/>
    </row>
    <row r="25" spans="1:7" x14ac:dyDescent="0.25">
      <c r="A25" s="598"/>
      <c r="B25" s="596"/>
      <c r="C25" s="596"/>
      <c r="D25" s="596"/>
      <c r="E25" s="596"/>
      <c r="F25" s="596"/>
      <c r="G25" s="597"/>
    </row>
    <row r="26" spans="1:7" ht="75.75" customHeight="1" x14ac:dyDescent="0.25">
      <c r="A26" s="598"/>
      <c r="B26" s="596"/>
      <c r="C26" s="596"/>
      <c r="D26" s="596"/>
      <c r="E26" s="596"/>
      <c r="F26" s="596"/>
      <c r="G26" s="597"/>
    </row>
    <row r="27" spans="1:7" x14ac:dyDescent="0.25">
      <c r="A27" s="598"/>
      <c r="B27" s="596"/>
      <c r="C27" s="596"/>
      <c r="D27" s="596"/>
      <c r="E27" s="596"/>
      <c r="F27" s="596"/>
      <c r="G27" s="597"/>
    </row>
    <row r="28" spans="1:7" x14ac:dyDescent="0.25">
      <c r="A28" s="598"/>
      <c r="B28" s="596"/>
      <c r="C28" s="596"/>
      <c r="D28" s="596"/>
      <c r="E28" s="596"/>
      <c r="F28" s="596"/>
      <c r="G28" s="597"/>
    </row>
    <row r="29" spans="1:7" x14ac:dyDescent="0.25">
      <c r="A29" s="598"/>
      <c r="B29" s="596"/>
      <c r="C29" s="596"/>
      <c r="D29" s="596"/>
      <c r="E29" s="596"/>
      <c r="F29" s="596"/>
      <c r="G29" s="597"/>
    </row>
    <row r="30" spans="1:7" x14ac:dyDescent="0.25">
      <c r="A30" s="598"/>
      <c r="B30" s="596"/>
      <c r="C30" s="596"/>
      <c r="D30" s="596"/>
      <c r="E30" s="596"/>
      <c r="F30" s="596"/>
      <c r="G30" s="597"/>
    </row>
    <row r="31" spans="1:7" x14ac:dyDescent="0.25">
      <c r="A31" s="598"/>
      <c r="B31" s="596"/>
      <c r="C31" s="596"/>
      <c r="D31" s="596"/>
      <c r="E31" s="596"/>
      <c r="F31" s="596"/>
      <c r="G31" s="597"/>
    </row>
    <row r="32" spans="1:7" x14ac:dyDescent="0.25">
      <c r="A32" s="598"/>
      <c r="B32" s="596"/>
      <c r="C32" s="596"/>
      <c r="D32" s="596"/>
      <c r="E32" s="596"/>
      <c r="F32" s="596"/>
      <c r="G32" s="597"/>
    </row>
    <row r="33" spans="1:7" x14ac:dyDescent="0.25">
      <c r="A33" s="598"/>
      <c r="B33" s="596"/>
      <c r="C33" s="596"/>
      <c r="D33" s="596"/>
      <c r="E33" s="596"/>
      <c r="F33" s="596"/>
      <c r="G33" s="597"/>
    </row>
    <row r="34" spans="1:7" ht="16.5" thickBot="1" x14ac:dyDescent="0.3">
      <c r="A34" s="599"/>
      <c r="B34" s="600"/>
      <c r="C34" s="600"/>
      <c r="D34" s="600"/>
      <c r="E34" s="600"/>
      <c r="F34" s="600"/>
      <c r="G34" s="601"/>
    </row>
    <row r="35" spans="1:7" ht="16.5" thickTop="1" x14ac:dyDescent="0.25"/>
  </sheetData>
  <mergeCells count="3">
    <mergeCell ref="B8:F8"/>
    <mergeCell ref="B9:F9"/>
    <mergeCell ref="B11:F11"/>
  </mergeCells>
  <pageMargins left="0.78" right="0.17" top="0.74803149606299213" bottom="0.32" header="0.31496062992125984" footer="0.23"/>
  <pageSetup paperSize="9" scale="85"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X128"/>
  <sheetViews>
    <sheetView zoomScale="70" zoomScaleNormal="70" workbookViewId="0">
      <pane xSplit="11" ySplit="7" topLeftCell="L8" activePane="bottomRight" state="frozen"/>
      <selection activeCell="F72" sqref="F72"/>
      <selection pane="topRight" activeCell="F72" sqref="F72"/>
      <selection pane="bottomLeft" activeCell="F72" sqref="F72"/>
      <selection pane="bottomRight" activeCell="B5" sqref="B5:B6"/>
    </sheetView>
  </sheetViews>
  <sheetFormatPr defaultColWidth="9" defaultRowHeight="15" x14ac:dyDescent="0.25"/>
  <cols>
    <col min="1" max="1" width="6.7109375" style="20" customWidth="1"/>
    <col min="2" max="2" width="5.140625" style="20" customWidth="1"/>
    <col min="3" max="3" width="51.140625" style="9" customWidth="1"/>
    <col min="4" max="4" width="9" style="9" customWidth="1"/>
    <col min="5" max="5" width="9" style="9"/>
    <col min="6" max="6" width="6.7109375" style="9" customWidth="1"/>
    <col min="7" max="7" width="9.28515625" style="9" customWidth="1"/>
    <col min="8" max="8" width="14.42578125" style="9" customWidth="1"/>
    <col min="9" max="9" width="17.140625" style="20" customWidth="1"/>
    <col min="10" max="10" width="9" style="9"/>
    <col min="11" max="11" width="29" style="238" customWidth="1"/>
    <col min="12" max="16384" width="9" style="9"/>
  </cols>
  <sheetData>
    <row r="1" spans="1:231" ht="27" customHeight="1" x14ac:dyDescent="0.3">
      <c r="B1" s="31" t="s">
        <v>306</v>
      </c>
      <c r="C1" s="32"/>
      <c r="D1" s="32"/>
      <c r="E1" s="32"/>
      <c r="F1" s="32"/>
      <c r="G1" s="32"/>
      <c r="H1" s="32"/>
      <c r="I1" s="33"/>
      <c r="J1" s="32"/>
      <c r="K1" s="237"/>
    </row>
    <row r="2" spans="1:231" ht="27" customHeight="1" x14ac:dyDescent="0.3">
      <c r="B2" s="31" t="s">
        <v>185</v>
      </c>
      <c r="C2" s="32"/>
      <c r="D2" s="32"/>
      <c r="E2" s="32"/>
      <c r="F2" s="32"/>
      <c r="G2" s="32"/>
      <c r="H2" s="32"/>
      <c r="I2" s="33"/>
      <c r="J2" s="32"/>
      <c r="K2" s="237"/>
    </row>
    <row r="3" spans="1:231" ht="18.75" x14ac:dyDescent="0.3">
      <c r="B3" s="31"/>
      <c r="C3" s="32"/>
      <c r="D3" s="32"/>
      <c r="E3" s="32"/>
      <c r="F3" s="32"/>
      <c r="G3" s="32"/>
      <c r="H3" s="32"/>
      <c r="I3" s="36"/>
      <c r="J3" s="32"/>
      <c r="K3" s="38"/>
    </row>
    <row r="4" spans="1:231" x14ac:dyDescent="0.25">
      <c r="B4" s="38"/>
      <c r="C4" s="32"/>
      <c r="D4" s="32"/>
      <c r="E4" s="32"/>
      <c r="F4" s="32"/>
      <c r="G4" s="32"/>
      <c r="H4" s="32"/>
      <c r="I4" s="36"/>
      <c r="J4" s="20"/>
      <c r="K4" s="237"/>
    </row>
    <row r="5" spans="1:231" ht="52.5" customHeight="1" x14ac:dyDescent="0.25">
      <c r="B5" s="955" t="s">
        <v>89</v>
      </c>
      <c r="C5" s="956" t="s">
        <v>0</v>
      </c>
      <c r="D5" s="956" t="s">
        <v>99</v>
      </c>
      <c r="E5" s="957" t="s">
        <v>90</v>
      </c>
      <c r="F5" s="958" t="s">
        <v>91</v>
      </c>
      <c r="G5" s="957" t="s">
        <v>92</v>
      </c>
      <c r="H5" s="956"/>
      <c r="I5" s="956" t="s">
        <v>93</v>
      </c>
      <c r="J5" s="956" t="s">
        <v>97</v>
      </c>
      <c r="K5" s="961" t="s">
        <v>179</v>
      </c>
    </row>
    <row r="6" spans="1:231" ht="42.75" x14ac:dyDescent="0.25">
      <c r="B6" s="955"/>
      <c r="C6" s="956"/>
      <c r="D6" s="956"/>
      <c r="E6" s="957"/>
      <c r="F6" s="958"/>
      <c r="G6" s="945" t="s">
        <v>94</v>
      </c>
      <c r="H6" s="944" t="s">
        <v>95</v>
      </c>
      <c r="I6" s="956"/>
      <c r="J6" s="956"/>
      <c r="K6" s="961"/>
    </row>
    <row r="7" spans="1:231" x14ac:dyDescent="0.25">
      <c r="B7" s="39">
        <v>-1</v>
      </c>
      <c r="C7" s="40">
        <v>-2</v>
      </c>
      <c r="D7" s="40">
        <v>-3</v>
      </c>
      <c r="E7" s="40">
        <v>-3</v>
      </c>
      <c r="F7" s="41" t="s">
        <v>277</v>
      </c>
      <c r="G7" s="40">
        <v>-5</v>
      </c>
      <c r="H7" s="40">
        <v>-6</v>
      </c>
      <c r="I7" s="40">
        <v>-7</v>
      </c>
      <c r="J7" s="40">
        <v>-8</v>
      </c>
      <c r="K7" s="40">
        <v>-9</v>
      </c>
    </row>
    <row r="8" spans="1:231" s="301" customFormat="1" ht="51.75" customHeight="1" x14ac:dyDescent="0.25">
      <c r="A8" s="436">
        <v>1</v>
      </c>
      <c r="B8" s="297">
        <v>1</v>
      </c>
      <c r="C8" s="298" t="s">
        <v>30</v>
      </c>
      <c r="D8" s="299" t="s">
        <v>1</v>
      </c>
      <c r="E8" s="412">
        <v>25.33</v>
      </c>
      <c r="F8" s="413"/>
      <c r="G8" s="47">
        <v>25.33</v>
      </c>
      <c r="H8" s="299" t="s">
        <v>283</v>
      </c>
      <c r="I8" s="299" t="s">
        <v>9</v>
      </c>
      <c r="J8" s="78">
        <v>2016</v>
      </c>
      <c r="K8" s="946" t="s">
        <v>386</v>
      </c>
    </row>
    <row r="9" spans="1:231" ht="19.5" customHeight="1" x14ac:dyDescent="0.25">
      <c r="A9" s="436">
        <v>2</v>
      </c>
      <c r="B9" s="79">
        <v>2</v>
      </c>
      <c r="C9" s="416" t="s">
        <v>169</v>
      </c>
      <c r="D9" s="620" t="s">
        <v>1</v>
      </c>
      <c r="E9" s="62">
        <v>0.5</v>
      </c>
      <c r="F9" s="62"/>
      <c r="G9" s="47">
        <v>0.5</v>
      </c>
      <c r="H9" s="26" t="s">
        <v>44</v>
      </c>
      <c r="I9" s="620" t="s">
        <v>10</v>
      </c>
      <c r="J9" s="26">
        <v>2020</v>
      </c>
      <c r="K9" s="51"/>
    </row>
    <row r="10" spans="1:231" s="25" customFormat="1" ht="22.5" x14ac:dyDescent="0.25">
      <c r="A10" s="436">
        <v>3</v>
      </c>
      <c r="B10" s="61" t="s">
        <v>222</v>
      </c>
      <c r="C10" s="306" t="s">
        <v>279</v>
      </c>
      <c r="D10" s="269" t="s">
        <v>1</v>
      </c>
      <c r="E10" s="107">
        <v>11</v>
      </c>
      <c r="F10" s="74"/>
      <c r="G10" s="47">
        <v>11</v>
      </c>
      <c r="H10" s="269" t="s">
        <v>44</v>
      </c>
      <c r="I10" s="119" t="s">
        <v>69</v>
      </c>
      <c r="J10" s="78">
        <v>2017</v>
      </c>
      <c r="K10" s="776" t="s">
        <v>73</v>
      </c>
    </row>
    <row r="11" spans="1:231" s="25" customFormat="1" x14ac:dyDescent="0.25">
      <c r="A11" s="436">
        <v>4</v>
      </c>
      <c r="B11" s="61" t="s">
        <v>138</v>
      </c>
      <c r="C11" s="306" t="s">
        <v>279</v>
      </c>
      <c r="D11" s="269" t="s">
        <v>1</v>
      </c>
      <c r="E11" s="107">
        <v>10.3</v>
      </c>
      <c r="F11" s="74"/>
      <c r="G11" s="47">
        <v>10.3</v>
      </c>
      <c r="H11" s="269" t="s">
        <v>44</v>
      </c>
      <c r="I11" s="307" t="s">
        <v>69</v>
      </c>
      <c r="J11" s="24">
        <v>2016</v>
      </c>
      <c r="K11" s="218" t="s">
        <v>293</v>
      </c>
    </row>
    <row r="12" spans="1:231" s="301" customFormat="1" x14ac:dyDescent="0.25">
      <c r="A12" s="436">
        <v>5</v>
      </c>
      <c r="B12" s="61" t="s">
        <v>206</v>
      </c>
      <c r="C12" s="309" t="s">
        <v>74</v>
      </c>
      <c r="D12" s="621" t="s">
        <v>1</v>
      </c>
      <c r="E12" s="310">
        <v>1</v>
      </c>
      <c r="F12" s="310"/>
      <c r="G12" s="47">
        <v>1</v>
      </c>
      <c r="H12" s="777" t="s">
        <v>241</v>
      </c>
      <c r="I12" s="311" t="s">
        <v>7</v>
      </c>
      <c r="J12" s="78">
        <v>2017</v>
      </c>
      <c r="K12" s="776" t="s">
        <v>75</v>
      </c>
    </row>
    <row r="13" spans="1:231" ht="30" x14ac:dyDescent="0.25">
      <c r="A13" s="436">
        <v>6</v>
      </c>
      <c r="B13" s="61" t="s">
        <v>139</v>
      </c>
      <c r="C13" s="73" t="s">
        <v>232</v>
      </c>
      <c r="D13" s="620" t="s">
        <v>1</v>
      </c>
      <c r="E13" s="75">
        <v>23.02</v>
      </c>
      <c r="F13" s="26"/>
      <c r="G13" s="47">
        <v>23.02</v>
      </c>
      <c r="H13" s="620" t="s">
        <v>233</v>
      </c>
      <c r="I13" s="620" t="s">
        <v>9</v>
      </c>
      <c r="J13" s="26">
        <v>2019</v>
      </c>
      <c r="K13" s="51" t="s">
        <v>262</v>
      </c>
    </row>
    <row r="14" spans="1:231" ht="51" customHeight="1" x14ac:dyDescent="0.25">
      <c r="A14" s="436">
        <v>7</v>
      </c>
      <c r="B14" s="61" t="s">
        <v>207</v>
      </c>
      <c r="C14" s="29" t="s">
        <v>81</v>
      </c>
      <c r="D14" s="620" t="s">
        <v>1</v>
      </c>
      <c r="E14" s="62">
        <v>0.39</v>
      </c>
      <c r="F14" s="26"/>
      <c r="G14" s="47">
        <v>0.39</v>
      </c>
      <c r="H14" s="269" t="s">
        <v>44</v>
      </c>
      <c r="I14" s="620" t="s">
        <v>9</v>
      </c>
      <c r="J14" s="26">
        <v>2018</v>
      </c>
      <c r="K14" s="49" t="s">
        <v>145</v>
      </c>
    </row>
    <row r="15" spans="1:231" ht="45.75" x14ac:dyDescent="0.25">
      <c r="A15" s="436">
        <v>8</v>
      </c>
      <c r="B15" s="61" t="s">
        <v>208</v>
      </c>
      <c r="C15" s="43" t="s">
        <v>78</v>
      </c>
      <c r="D15" s="44" t="s">
        <v>1</v>
      </c>
      <c r="E15" s="45">
        <v>0.28999999999999998</v>
      </c>
      <c r="F15" s="46"/>
      <c r="G15" s="47">
        <v>0.28999999999999998</v>
      </c>
      <c r="H15" s="48" t="s">
        <v>240</v>
      </c>
      <c r="I15" s="44" t="s">
        <v>24</v>
      </c>
      <c r="J15" s="26">
        <v>2018</v>
      </c>
      <c r="K15" s="49" t="s">
        <v>145</v>
      </c>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row>
    <row r="16" spans="1:231" x14ac:dyDescent="0.25">
      <c r="A16" s="436">
        <v>9</v>
      </c>
      <c r="B16" s="61" t="s">
        <v>209</v>
      </c>
      <c r="C16" s="43" t="s">
        <v>46</v>
      </c>
      <c r="D16" s="44" t="s">
        <v>1</v>
      </c>
      <c r="E16" s="45">
        <v>30</v>
      </c>
      <c r="F16" s="24"/>
      <c r="G16" s="47">
        <v>30</v>
      </c>
      <c r="H16" s="269" t="s">
        <v>44</v>
      </c>
      <c r="I16" s="44" t="s">
        <v>24</v>
      </c>
      <c r="J16" s="26">
        <v>2020</v>
      </c>
      <c r="K16" s="51" t="s">
        <v>98</v>
      </c>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row>
    <row r="17" spans="1:232" s="25" customFormat="1" ht="30" x14ac:dyDescent="0.25">
      <c r="A17" s="436">
        <v>10</v>
      </c>
      <c r="B17" s="61" t="s">
        <v>210</v>
      </c>
      <c r="C17" s="66" t="s">
        <v>34</v>
      </c>
      <c r="D17" s="106" t="s">
        <v>1</v>
      </c>
      <c r="E17" s="107">
        <v>14.89</v>
      </c>
      <c r="F17" s="107"/>
      <c r="G17" s="47">
        <v>14.89</v>
      </c>
      <c r="H17" s="24" t="s">
        <v>240</v>
      </c>
      <c r="I17" s="119" t="s">
        <v>37</v>
      </c>
      <c r="J17" s="78">
        <v>2016</v>
      </c>
      <c r="K17" s="51" t="s">
        <v>98</v>
      </c>
    </row>
    <row r="18" spans="1:232" ht="30" customHeight="1" x14ac:dyDescent="0.25">
      <c r="A18" s="436">
        <v>11</v>
      </c>
      <c r="B18" s="61" t="s">
        <v>211</v>
      </c>
      <c r="C18" s="29" t="s">
        <v>27</v>
      </c>
      <c r="D18" s="620" t="s">
        <v>1</v>
      </c>
      <c r="E18" s="59">
        <v>0.03</v>
      </c>
      <c r="F18" s="60"/>
      <c r="G18" s="47">
        <v>0.03</v>
      </c>
      <c r="H18" s="269" t="s">
        <v>44</v>
      </c>
      <c r="I18" s="119" t="s">
        <v>37</v>
      </c>
      <c r="J18" s="620">
        <v>2020</v>
      </c>
      <c r="K18" s="552" t="s">
        <v>145</v>
      </c>
    </row>
    <row r="19" spans="1:232" ht="15" customHeight="1" x14ac:dyDescent="0.25">
      <c r="A19" s="436">
        <v>12</v>
      </c>
      <c r="B19" s="61" t="s">
        <v>204</v>
      </c>
      <c r="C19" s="29" t="s">
        <v>28</v>
      </c>
      <c r="D19" s="620" t="s">
        <v>1</v>
      </c>
      <c r="E19" s="59">
        <v>0.03</v>
      </c>
      <c r="F19" s="60"/>
      <c r="G19" s="47">
        <v>0.03</v>
      </c>
      <c r="H19" s="269" t="s">
        <v>44</v>
      </c>
      <c r="I19" s="119" t="s">
        <v>37</v>
      </c>
      <c r="J19" s="620">
        <v>2020</v>
      </c>
      <c r="K19" s="553"/>
    </row>
    <row r="20" spans="1:232" ht="15" customHeight="1" x14ac:dyDescent="0.25">
      <c r="A20" s="436">
        <v>13</v>
      </c>
      <c r="B20" s="61" t="s">
        <v>212</v>
      </c>
      <c r="C20" s="29" t="s">
        <v>123</v>
      </c>
      <c r="D20" s="620" t="s">
        <v>1</v>
      </c>
      <c r="E20" s="59">
        <v>0.03</v>
      </c>
      <c r="F20" s="60"/>
      <c r="G20" s="47">
        <v>0.03</v>
      </c>
      <c r="H20" s="269" t="s">
        <v>44</v>
      </c>
      <c r="I20" s="119" t="s">
        <v>37</v>
      </c>
      <c r="J20" s="620">
        <v>2020</v>
      </c>
      <c r="K20" s="553"/>
    </row>
    <row r="21" spans="1:232" ht="15" customHeight="1" x14ac:dyDescent="0.25">
      <c r="A21" s="436">
        <v>14</v>
      </c>
      <c r="B21" s="61" t="s">
        <v>213</v>
      </c>
      <c r="C21" s="29" t="s">
        <v>124</v>
      </c>
      <c r="D21" s="620" t="s">
        <v>1</v>
      </c>
      <c r="E21" s="59">
        <v>0.1</v>
      </c>
      <c r="F21" s="60"/>
      <c r="G21" s="47">
        <v>0.1</v>
      </c>
      <c r="H21" s="269" t="s">
        <v>44</v>
      </c>
      <c r="I21" s="119" t="s">
        <v>37</v>
      </c>
      <c r="J21" s="620">
        <v>2020</v>
      </c>
      <c r="K21" s="553"/>
    </row>
    <row r="22" spans="1:232" ht="15" customHeight="1" x14ac:dyDescent="0.25">
      <c r="A22" s="436">
        <v>15</v>
      </c>
      <c r="B22" s="61" t="s">
        <v>214</v>
      </c>
      <c r="C22" s="29" t="s">
        <v>125</v>
      </c>
      <c r="D22" s="620" t="s">
        <v>1</v>
      </c>
      <c r="E22" s="59">
        <v>0.01</v>
      </c>
      <c r="F22" s="60"/>
      <c r="G22" s="47">
        <v>0.01</v>
      </c>
      <c r="H22" s="269" t="s">
        <v>44</v>
      </c>
      <c r="I22" s="119" t="s">
        <v>37</v>
      </c>
      <c r="J22" s="620">
        <v>2020</v>
      </c>
      <c r="K22" s="553"/>
    </row>
    <row r="23" spans="1:232" ht="15" customHeight="1" x14ac:dyDescent="0.25">
      <c r="A23" s="436">
        <v>16</v>
      </c>
      <c r="B23" s="61" t="s">
        <v>215</v>
      </c>
      <c r="C23" s="29" t="s">
        <v>126</v>
      </c>
      <c r="D23" s="620" t="s">
        <v>1</v>
      </c>
      <c r="E23" s="59">
        <v>7.0000000000000001E-3</v>
      </c>
      <c r="F23" s="60"/>
      <c r="G23" s="47">
        <v>7.0000000000000001E-3</v>
      </c>
      <c r="H23" s="269" t="s">
        <v>44</v>
      </c>
      <c r="I23" s="119" t="s">
        <v>37</v>
      </c>
      <c r="J23" s="620">
        <v>2020</v>
      </c>
      <c r="K23" s="553"/>
    </row>
    <row r="24" spans="1:232" ht="15" customHeight="1" x14ac:dyDescent="0.25">
      <c r="A24" s="436">
        <v>17</v>
      </c>
      <c r="B24" s="61" t="s">
        <v>216</v>
      </c>
      <c r="C24" s="29" t="s">
        <v>298</v>
      </c>
      <c r="D24" s="620" t="s">
        <v>1</v>
      </c>
      <c r="E24" s="59">
        <v>0.1</v>
      </c>
      <c r="F24" s="60"/>
      <c r="G24" s="47">
        <v>0.1</v>
      </c>
      <c r="H24" s="269" t="s">
        <v>44</v>
      </c>
      <c r="I24" s="119" t="s">
        <v>37</v>
      </c>
      <c r="J24" s="620">
        <v>2020</v>
      </c>
      <c r="K24" s="553"/>
    </row>
    <row r="25" spans="1:232" ht="18.75" customHeight="1" x14ac:dyDescent="0.25">
      <c r="A25" s="436">
        <v>18</v>
      </c>
      <c r="B25" s="61" t="s">
        <v>217</v>
      </c>
      <c r="C25" s="43" t="s">
        <v>79</v>
      </c>
      <c r="D25" s="44" t="s">
        <v>1</v>
      </c>
      <c r="E25" s="45">
        <v>0.59</v>
      </c>
      <c r="F25" s="24"/>
      <c r="G25" s="47">
        <v>0.59</v>
      </c>
      <c r="H25" s="44" t="s">
        <v>240</v>
      </c>
      <c r="I25" s="44" t="s">
        <v>10</v>
      </c>
      <c r="J25" s="26">
        <v>2018</v>
      </c>
      <c r="K25" s="553"/>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row>
    <row r="26" spans="1:232" ht="18.75" customHeight="1" x14ac:dyDescent="0.25">
      <c r="A26" s="436">
        <v>19</v>
      </c>
      <c r="B26" s="61" t="s">
        <v>218</v>
      </c>
      <c r="C26" s="29" t="s">
        <v>127</v>
      </c>
      <c r="D26" s="620" t="s">
        <v>1</v>
      </c>
      <c r="E26" s="62">
        <v>0.2</v>
      </c>
      <c r="F26" s="91"/>
      <c r="G26" s="47">
        <v>0.2</v>
      </c>
      <c r="H26" s="269" t="s">
        <v>44</v>
      </c>
      <c r="I26" s="620" t="s">
        <v>10</v>
      </c>
      <c r="J26" s="26">
        <v>2020</v>
      </c>
      <c r="K26" s="554"/>
    </row>
    <row r="27" spans="1:232" x14ac:dyDescent="0.25">
      <c r="A27" s="436">
        <v>20</v>
      </c>
      <c r="B27" s="61" t="s">
        <v>219</v>
      </c>
      <c r="C27" s="29" t="s">
        <v>167</v>
      </c>
      <c r="D27" s="620" t="s">
        <v>1</v>
      </c>
      <c r="E27" s="62">
        <v>0.14000000000000001</v>
      </c>
      <c r="F27" s="26"/>
      <c r="G27" s="47">
        <v>0.14000000000000001</v>
      </c>
      <c r="H27" s="26" t="s">
        <v>168</v>
      </c>
      <c r="I27" s="620" t="s">
        <v>10</v>
      </c>
      <c r="J27" s="26">
        <v>2020</v>
      </c>
      <c r="K27" s="51"/>
    </row>
    <row r="28" spans="1:232" ht="42.75" customHeight="1" x14ac:dyDescent="0.25">
      <c r="A28" s="436">
        <v>21</v>
      </c>
      <c r="B28" s="61" t="s">
        <v>220</v>
      </c>
      <c r="C28" s="43" t="s">
        <v>80</v>
      </c>
      <c r="D28" s="44" t="s">
        <v>1</v>
      </c>
      <c r="E28" s="45">
        <v>0.21</v>
      </c>
      <c r="F28" s="24"/>
      <c r="G28" s="47">
        <f>IF(F28&lt;0,"",E28-F28)</f>
        <v>0.21</v>
      </c>
      <c r="H28" s="269" t="s">
        <v>44</v>
      </c>
      <c r="I28" s="44" t="s">
        <v>2</v>
      </c>
      <c r="J28" s="26">
        <v>2018</v>
      </c>
      <c r="K28" s="51" t="s">
        <v>145</v>
      </c>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row>
    <row r="29" spans="1:232" s="301" customFormat="1" x14ac:dyDescent="0.25">
      <c r="A29" s="436">
        <v>22</v>
      </c>
      <c r="B29" s="61" t="s">
        <v>221</v>
      </c>
      <c r="C29" s="947" t="s">
        <v>299</v>
      </c>
      <c r="D29" s="24" t="s">
        <v>1</v>
      </c>
      <c r="E29" s="310">
        <v>4</v>
      </c>
      <c r="F29" s="310"/>
      <c r="G29" s="47">
        <f>IF(F29&lt;0,"",E29-F29)</f>
        <v>4</v>
      </c>
      <c r="H29" s="269" t="s">
        <v>44</v>
      </c>
      <c r="I29" s="311" t="s">
        <v>2</v>
      </c>
      <c r="J29" s="78">
        <v>2017</v>
      </c>
      <c r="K29" s="51" t="s">
        <v>293</v>
      </c>
    </row>
    <row r="30" spans="1:232" s="426" customFormat="1" ht="19.5" customHeight="1" x14ac:dyDescent="0.25">
      <c r="A30" s="436">
        <v>23</v>
      </c>
      <c r="B30" s="419">
        <v>1</v>
      </c>
      <c r="C30" s="420" t="s">
        <v>6</v>
      </c>
      <c r="D30" s="427" t="s">
        <v>3</v>
      </c>
      <c r="E30" s="422">
        <v>0.1</v>
      </c>
      <c r="F30" s="422"/>
      <c r="G30" s="47">
        <v>0.1</v>
      </c>
      <c r="H30" s="423" t="s">
        <v>17</v>
      </c>
      <c r="I30" s="424" t="s">
        <v>7</v>
      </c>
      <c r="J30" s="425">
        <v>2020</v>
      </c>
      <c r="K30" s="946" t="s">
        <v>146</v>
      </c>
    </row>
    <row r="31" spans="1:232" ht="30" x14ac:dyDescent="0.25">
      <c r="A31" s="436">
        <v>24</v>
      </c>
      <c r="B31" s="79">
        <v>2</v>
      </c>
      <c r="C31" s="29" t="s">
        <v>82</v>
      </c>
      <c r="D31" s="620" t="s">
        <v>3</v>
      </c>
      <c r="E31" s="62">
        <v>2.4900000000000002</v>
      </c>
      <c r="F31" s="62">
        <v>1</v>
      </c>
      <c r="G31" s="47">
        <v>1.49</v>
      </c>
      <c r="H31" s="76" t="s">
        <v>242</v>
      </c>
      <c r="I31" s="620" t="s">
        <v>24</v>
      </c>
      <c r="J31" s="26">
        <v>2019</v>
      </c>
      <c r="K31" s="51" t="s">
        <v>281</v>
      </c>
    </row>
    <row r="32" spans="1:232" s="426" customFormat="1" ht="27.75" customHeight="1" x14ac:dyDescent="0.25">
      <c r="A32" s="436">
        <v>25</v>
      </c>
      <c r="B32" s="419">
        <v>3</v>
      </c>
      <c r="C32" s="420" t="s">
        <v>4</v>
      </c>
      <c r="D32" s="427" t="s">
        <v>3</v>
      </c>
      <c r="E32" s="422">
        <v>0.1</v>
      </c>
      <c r="F32" s="422"/>
      <c r="G32" s="47">
        <v>0.1</v>
      </c>
      <c r="H32" s="423" t="s">
        <v>44</v>
      </c>
      <c r="I32" s="424" t="s">
        <v>24</v>
      </c>
      <c r="J32" s="425">
        <v>2020</v>
      </c>
      <c r="K32" s="946" t="s">
        <v>98</v>
      </c>
    </row>
    <row r="33" spans="1:231" s="426" customFormat="1" ht="27.75" customHeight="1" x14ac:dyDescent="0.25">
      <c r="A33" s="436">
        <v>26</v>
      </c>
      <c r="B33" s="419">
        <v>4</v>
      </c>
      <c r="C33" s="420" t="s">
        <v>5</v>
      </c>
      <c r="D33" s="427" t="s">
        <v>3</v>
      </c>
      <c r="E33" s="422">
        <v>0.5</v>
      </c>
      <c r="F33" s="422"/>
      <c r="G33" s="47">
        <v>0.5</v>
      </c>
      <c r="H33" s="423" t="s">
        <v>44</v>
      </c>
      <c r="I33" s="424" t="s">
        <v>24</v>
      </c>
      <c r="J33" s="425">
        <v>2020</v>
      </c>
      <c r="K33" s="946" t="s">
        <v>98</v>
      </c>
    </row>
    <row r="34" spans="1:231" s="426" customFormat="1" ht="27.75" customHeight="1" x14ac:dyDescent="0.25">
      <c r="A34" s="436">
        <v>27</v>
      </c>
      <c r="B34" s="419">
        <v>5</v>
      </c>
      <c r="C34" s="420" t="s">
        <v>163</v>
      </c>
      <c r="D34" s="427" t="s">
        <v>3</v>
      </c>
      <c r="E34" s="422">
        <v>0.04</v>
      </c>
      <c r="F34" s="422"/>
      <c r="G34" s="47">
        <f>E34-F34</f>
        <v>0.04</v>
      </c>
      <c r="H34" s="423" t="s">
        <v>44</v>
      </c>
      <c r="I34" s="424" t="s">
        <v>24</v>
      </c>
      <c r="J34" s="425">
        <v>2020</v>
      </c>
      <c r="K34" s="946" t="s">
        <v>98</v>
      </c>
    </row>
    <row r="35" spans="1:231" s="426" customFormat="1" ht="26.25" customHeight="1" x14ac:dyDescent="0.25">
      <c r="A35" s="436">
        <v>28</v>
      </c>
      <c r="B35" s="419">
        <v>6</v>
      </c>
      <c r="C35" s="420" t="s">
        <v>8</v>
      </c>
      <c r="D35" s="427" t="s">
        <v>3</v>
      </c>
      <c r="E35" s="422">
        <v>0.08</v>
      </c>
      <c r="F35" s="422"/>
      <c r="G35" s="47">
        <v>0.08</v>
      </c>
      <c r="H35" s="423" t="s">
        <v>44</v>
      </c>
      <c r="I35" s="424" t="s">
        <v>9</v>
      </c>
      <c r="J35" s="425">
        <v>2018</v>
      </c>
      <c r="K35" s="946" t="s">
        <v>98</v>
      </c>
    </row>
    <row r="36" spans="1:231" s="426" customFormat="1" ht="24" customHeight="1" x14ac:dyDescent="0.25">
      <c r="A36" s="436">
        <v>29</v>
      </c>
      <c r="B36" s="419">
        <v>7</v>
      </c>
      <c r="C36" s="420" t="s">
        <v>59</v>
      </c>
      <c r="D36" s="427" t="s">
        <v>3</v>
      </c>
      <c r="E36" s="422">
        <v>0.06</v>
      </c>
      <c r="F36" s="422"/>
      <c r="G36" s="47">
        <v>0.06</v>
      </c>
      <c r="H36" s="423" t="s">
        <v>17</v>
      </c>
      <c r="I36" s="424" t="s">
        <v>10</v>
      </c>
      <c r="J36" s="425">
        <v>2019</v>
      </c>
      <c r="K36" s="946" t="s">
        <v>98</v>
      </c>
    </row>
    <row r="37" spans="1:231" s="69" customFormat="1" x14ac:dyDescent="0.25">
      <c r="A37" s="436">
        <v>30</v>
      </c>
      <c r="B37" s="427">
        <v>1</v>
      </c>
      <c r="C37" s="420" t="s">
        <v>51</v>
      </c>
      <c r="D37" s="427" t="s">
        <v>3</v>
      </c>
      <c r="E37" s="422">
        <v>0.1</v>
      </c>
      <c r="F37" s="422"/>
      <c r="G37" s="47">
        <f>IF(F37&lt;0,"",E37-F37)</f>
        <v>0.1</v>
      </c>
      <c r="H37" s="269" t="s">
        <v>44</v>
      </c>
      <c r="I37" s="424" t="s">
        <v>2</v>
      </c>
      <c r="J37" s="425">
        <v>2020</v>
      </c>
      <c r="K37" s="946" t="s">
        <v>98</v>
      </c>
    </row>
    <row r="38" spans="1:231" x14ac:dyDescent="0.25">
      <c r="A38" s="436">
        <v>31</v>
      </c>
      <c r="B38" s="79">
        <v>1</v>
      </c>
      <c r="C38" s="65" t="s">
        <v>115</v>
      </c>
      <c r="D38" s="24" t="s">
        <v>14</v>
      </c>
      <c r="E38" s="62">
        <v>0.1</v>
      </c>
      <c r="F38" s="62"/>
      <c r="G38" s="47">
        <v>0.1</v>
      </c>
      <c r="H38" s="26" t="s">
        <v>44</v>
      </c>
      <c r="I38" s="119" t="s">
        <v>71</v>
      </c>
      <c r="J38" s="26">
        <v>2018</v>
      </c>
      <c r="K38" s="51" t="s">
        <v>150</v>
      </c>
    </row>
    <row r="39" spans="1:231" s="319" customFormat="1" ht="81" customHeight="1" x14ac:dyDescent="0.25">
      <c r="A39" s="436">
        <v>32</v>
      </c>
      <c r="B39" s="61" t="s">
        <v>222</v>
      </c>
      <c r="C39" s="308" t="s">
        <v>100</v>
      </c>
      <c r="D39" s="24" t="s">
        <v>14</v>
      </c>
      <c r="E39" s="316">
        <v>2</v>
      </c>
      <c r="F39" s="316"/>
      <c r="G39" s="47">
        <v>2</v>
      </c>
      <c r="H39" s="547" t="s">
        <v>164</v>
      </c>
      <c r="I39" s="311" t="s">
        <v>7</v>
      </c>
      <c r="J39" s="148">
        <v>2020</v>
      </c>
      <c r="K39" s="780" t="s">
        <v>135</v>
      </c>
    </row>
    <row r="40" spans="1:231" s="319" customFormat="1" x14ac:dyDescent="0.25">
      <c r="A40" s="436">
        <v>33</v>
      </c>
      <c r="B40" s="61" t="s">
        <v>138</v>
      </c>
      <c r="C40" s="308" t="s">
        <v>101</v>
      </c>
      <c r="D40" s="24" t="s">
        <v>14</v>
      </c>
      <c r="E40" s="316">
        <v>0.1</v>
      </c>
      <c r="F40" s="316"/>
      <c r="G40" s="47">
        <v>0.1</v>
      </c>
      <c r="H40" s="269" t="s">
        <v>44</v>
      </c>
      <c r="I40" s="311" t="s">
        <v>7</v>
      </c>
      <c r="J40" s="148">
        <v>2020</v>
      </c>
      <c r="K40" s="49" t="s">
        <v>149</v>
      </c>
    </row>
    <row r="41" spans="1:231" ht="22.5" x14ac:dyDescent="0.25">
      <c r="A41" s="436">
        <v>34</v>
      </c>
      <c r="B41" s="61" t="s">
        <v>206</v>
      </c>
      <c r="C41" s="308" t="s">
        <v>25</v>
      </c>
      <c r="D41" s="24" t="s">
        <v>14</v>
      </c>
      <c r="E41" s="316">
        <v>0.05</v>
      </c>
      <c r="F41" s="316"/>
      <c r="G41" s="47">
        <v>0.05</v>
      </c>
      <c r="H41" s="781" t="s">
        <v>26</v>
      </c>
      <c r="I41" s="311" t="s">
        <v>7</v>
      </c>
      <c r="J41" s="148">
        <v>2020</v>
      </c>
      <c r="K41" s="780" t="s">
        <v>148</v>
      </c>
    </row>
    <row r="42" spans="1:231" ht="76.5" customHeight="1" x14ac:dyDescent="0.25">
      <c r="A42" s="436">
        <v>35</v>
      </c>
      <c r="B42" s="61" t="s">
        <v>139</v>
      </c>
      <c r="C42" s="65" t="s">
        <v>108</v>
      </c>
      <c r="D42" s="26" t="s">
        <v>14</v>
      </c>
      <c r="E42" s="102">
        <v>0.7</v>
      </c>
      <c r="F42" s="65">
        <v>0.6</v>
      </c>
      <c r="G42" s="47">
        <v>9.9999999999999978E-2</v>
      </c>
      <c r="H42" s="269" t="s">
        <v>44</v>
      </c>
      <c r="I42" s="620" t="s">
        <v>9</v>
      </c>
      <c r="J42" s="26">
        <v>2020</v>
      </c>
      <c r="K42" s="780" t="s">
        <v>135</v>
      </c>
    </row>
    <row r="43" spans="1:231" ht="22.5" x14ac:dyDescent="0.25">
      <c r="A43" s="436">
        <v>36</v>
      </c>
      <c r="B43" s="61" t="s">
        <v>207</v>
      </c>
      <c r="C43" s="65" t="s">
        <v>104</v>
      </c>
      <c r="D43" s="26" t="s">
        <v>14</v>
      </c>
      <c r="E43" s="102">
        <v>0.16</v>
      </c>
      <c r="F43" s="65">
        <v>0.06</v>
      </c>
      <c r="G43" s="47">
        <v>0.1</v>
      </c>
      <c r="H43" s="269" t="s">
        <v>44</v>
      </c>
      <c r="I43" s="620" t="s">
        <v>9</v>
      </c>
      <c r="J43" s="26">
        <v>2017</v>
      </c>
      <c r="K43" s="780" t="s">
        <v>148</v>
      </c>
    </row>
    <row r="44" spans="1:231" ht="22.5" x14ac:dyDescent="0.25">
      <c r="A44" s="436">
        <v>37</v>
      </c>
      <c r="B44" s="61" t="s">
        <v>208</v>
      </c>
      <c r="C44" s="65" t="s">
        <v>105</v>
      </c>
      <c r="D44" s="26" t="s">
        <v>14</v>
      </c>
      <c r="E44" s="102">
        <v>0.05</v>
      </c>
      <c r="F44" s="65"/>
      <c r="G44" s="47">
        <v>0.05</v>
      </c>
      <c r="H44" s="269" t="s">
        <v>44</v>
      </c>
      <c r="I44" s="620" t="s">
        <v>9</v>
      </c>
      <c r="J44" s="26">
        <v>2020</v>
      </c>
      <c r="K44" s="780" t="s">
        <v>148</v>
      </c>
    </row>
    <row r="45" spans="1:231" x14ac:dyDescent="0.25">
      <c r="A45" s="436">
        <v>38</v>
      </c>
      <c r="B45" s="61" t="s">
        <v>209</v>
      </c>
      <c r="C45" s="65" t="s">
        <v>106</v>
      </c>
      <c r="D45" s="26" t="s">
        <v>14</v>
      </c>
      <c r="E45" s="102">
        <v>0.05</v>
      </c>
      <c r="F45" s="65"/>
      <c r="G45" s="47">
        <v>0.05</v>
      </c>
      <c r="H45" s="781" t="s">
        <v>26</v>
      </c>
      <c r="I45" s="620" t="s">
        <v>9</v>
      </c>
      <c r="J45" s="26">
        <v>2020</v>
      </c>
      <c r="K45" s="49" t="s">
        <v>149</v>
      </c>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row>
    <row r="46" spans="1:231" s="319" customFormat="1" ht="45" x14ac:dyDescent="0.25">
      <c r="A46" s="436">
        <v>39</v>
      </c>
      <c r="B46" s="61" t="s">
        <v>210</v>
      </c>
      <c r="C46" s="29" t="s">
        <v>155</v>
      </c>
      <c r="D46" s="620" t="s">
        <v>14</v>
      </c>
      <c r="E46" s="62">
        <v>0.05</v>
      </c>
      <c r="F46" s="26"/>
      <c r="G46" s="47">
        <v>0.05</v>
      </c>
      <c r="H46" s="269" t="s">
        <v>44</v>
      </c>
      <c r="I46" s="620" t="s">
        <v>24</v>
      </c>
      <c r="J46" s="26">
        <v>2020</v>
      </c>
      <c r="K46" s="780" t="s">
        <v>76</v>
      </c>
    </row>
    <row r="47" spans="1:231" ht="30" customHeight="1" x14ac:dyDescent="0.25">
      <c r="A47" s="436">
        <v>40</v>
      </c>
      <c r="B47" s="61" t="s">
        <v>211</v>
      </c>
      <c r="C47" s="308" t="s">
        <v>33</v>
      </c>
      <c r="D47" s="24" t="s">
        <v>14</v>
      </c>
      <c r="E47" s="316">
        <v>0.4</v>
      </c>
      <c r="F47" s="316"/>
      <c r="G47" s="47">
        <v>0.4</v>
      </c>
      <c r="H47" s="269" t="s">
        <v>44</v>
      </c>
      <c r="I47" s="119" t="s">
        <v>37</v>
      </c>
      <c r="J47" s="148">
        <v>2017</v>
      </c>
      <c r="K47" s="780" t="s">
        <v>266</v>
      </c>
    </row>
    <row r="48" spans="1:231" x14ac:dyDescent="0.25">
      <c r="A48" s="436">
        <v>41</v>
      </c>
      <c r="B48" s="61" t="s">
        <v>212</v>
      </c>
      <c r="C48" s="65" t="s">
        <v>109</v>
      </c>
      <c r="D48" s="26" t="s">
        <v>14</v>
      </c>
      <c r="E48" s="102">
        <v>0.2</v>
      </c>
      <c r="F48" s="65"/>
      <c r="G48" s="47">
        <v>0.2</v>
      </c>
      <c r="H48" s="26" t="s">
        <v>44</v>
      </c>
      <c r="I48" s="620" t="s">
        <v>10</v>
      </c>
      <c r="J48" s="26">
        <v>2020</v>
      </c>
      <c r="K48" s="780" t="s">
        <v>263</v>
      </c>
    </row>
    <row r="49" spans="1:11" s="25" customFormat="1" ht="68.25" x14ac:dyDescent="0.25">
      <c r="A49" s="436">
        <v>42</v>
      </c>
      <c r="B49" s="61" t="s">
        <v>213</v>
      </c>
      <c r="C49" s="65" t="s">
        <v>119</v>
      </c>
      <c r="D49" s="26" t="s">
        <v>14</v>
      </c>
      <c r="E49" s="102">
        <v>0.2</v>
      </c>
      <c r="F49" s="65"/>
      <c r="G49" s="47">
        <v>0.2</v>
      </c>
      <c r="H49" s="26" t="s">
        <v>44</v>
      </c>
      <c r="I49" s="620" t="s">
        <v>10</v>
      </c>
      <c r="J49" s="26">
        <v>2020</v>
      </c>
      <c r="K49" s="143" t="s">
        <v>265</v>
      </c>
    </row>
    <row r="50" spans="1:11" ht="32.25" customHeight="1" x14ac:dyDescent="0.25">
      <c r="A50" s="436">
        <v>43</v>
      </c>
      <c r="B50" s="61" t="s">
        <v>214</v>
      </c>
      <c r="C50" s="312" t="s">
        <v>113</v>
      </c>
      <c r="D50" s="24" t="s">
        <v>14</v>
      </c>
      <c r="E50" s="74">
        <v>0.22</v>
      </c>
      <c r="F50" s="74"/>
      <c r="G50" s="105">
        <v>0.22</v>
      </c>
      <c r="H50" s="106" t="s">
        <v>240</v>
      </c>
      <c r="I50" s="119" t="s">
        <v>71</v>
      </c>
      <c r="J50" s="781">
        <v>2016</v>
      </c>
      <c r="K50" s="780" t="s">
        <v>267</v>
      </c>
    </row>
    <row r="51" spans="1:11" s="25" customFormat="1" ht="42.75" customHeight="1" x14ac:dyDescent="0.25">
      <c r="A51" s="436">
        <v>44</v>
      </c>
      <c r="B51" s="61" t="s">
        <v>215</v>
      </c>
      <c r="C51" s="65" t="s">
        <v>112</v>
      </c>
      <c r="D51" s="24" t="s">
        <v>14</v>
      </c>
      <c r="E51" s="102">
        <v>1.28</v>
      </c>
      <c r="F51" s="65"/>
      <c r="G51" s="47">
        <v>1.28</v>
      </c>
      <c r="H51" s="26" t="s">
        <v>44</v>
      </c>
      <c r="I51" s="119" t="s">
        <v>71</v>
      </c>
      <c r="J51" s="26">
        <v>2017</v>
      </c>
      <c r="K51" s="780" t="s">
        <v>267</v>
      </c>
    </row>
    <row r="52" spans="1:11" ht="22.5" x14ac:dyDescent="0.25">
      <c r="A52" s="436">
        <v>45</v>
      </c>
      <c r="B52" s="61" t="s">
        <v>216</v>
      </c>
      <c r="C52" s="312" t="s">
        <v>35</v>
      </c>
      <c r="D52" s="24" t="s">
        <v>14</v>
      </c>
      <c r="E52" s="74">
        <v>1</v>
      </c>
      <c r="F52" s="74"/>
      <c r="G52" s="47">
        <v>1</v>
      </c>
      <c r="H52" s="269" t="s">
        <v>44</v>
      </c>
      <c r="I52" s="119" t="s">
        <v>71</v>
      </c>
      <c r="J52" s="24">
        <v>2017</v>
      </c>
      <c r="K52" s="780" t="s">
        <v>266</v>
      </c>
    </row>
    <row r="53" spans="1:11" x14ac:dyDescent="0.25">
      <c r="A53" s="436">
        <v>46</v>
      </c>
      <c r="B53" s="61" t="s">
        <v>217</v>
      </c>
      <c r="C53" s="66" t="s">
        <v>133</v>
      </c>
      <c r="D53" s="24" t="s">
        <v>14</v>
      </c>
      <c r="E53" s="107">
        <v>0.2</v>
      </c>
      <c r="F53" s="65"/>
      <c r="G53" s="47">
        <v>0.2</v>
      </c>
      <c r="H53" s="106" t="s">
        <v>240</v>
      </c>
      <c r="I53" s="620" t="s">
        <v>2</v>
      </c>
      <c r="J53" s="26">
        <v>2020</v>
      </c>
      <c r="K53" s="51" t="s">
        <v>150</v>
      </c>
    </row>
    <row r="54" spans="1:11" x14ac:dyDescent="0.25">
      <c r="A54" s="436">
        <v>47</v>
      </c>
      <c r="B54" s="61" t="s">
        <v>218</v>
      </c>
      <c r="C54" s="66" t="s">
        <v>134</v>
      </c>
      <c r="D54" s="24" t="s">
        <v>14</v>
      </c>
      <c r="E54" s="107">
        <v>0.16</v>
      </c>
      <c r="F54" s="65"/>
      <c r="G54" s="47">
        <v>0.16</v>
      </c>
      <c r="H54" s="106" t="s">
        <v>44</v>
      </c>
      <c r="I54" s="620" t="s">
        <v>2</v>
      </c>
      <c r="J54" s="26">
        <v>2018</v>
      </c>
      <c r="K54" s="51" t="s">
        <v>150</v>
      </c>
    </row>
    <row r="55" spans="1:11" x14ac:dyDescent="0.25">
      <c r="A55" s="436">
        <v>48</v>
      </c>
      <c r="B55" s="61" t="s">
        <v>219</v>
      </c>
      <c r="C55" s="65" t="s">
        <v>110</v>
      </c>
      <c r="D55" s="24" t="s">
        <v>14</v>
      </c>
      <c r="E55" s="102">
        <v>0.05</v>
      </c>
      <c r="F55" s="65"/>
      <c r="G55" s="47">
        <v>0.05</v>
      </c>
      <c r="H55" s="26" t="s">
        <v>44</v>
      </c>
      <c r="I55" s="119" t="s">
        <v>71</v>
      </c>
      <c r="J55" s="26">
        <v>2020</v>
      </c>
      <c r="K55" s="51" t="s">
        <v>150</v>
      </c>
    </row>
    <row r="56" spans="1:11" s="69" customFormat="1" ht="30" x14ac:dyDescent="0.25">
      <c r="A56" s="436">
        <v>49</v>
      </c>
      <c r="B56" s="61" t="s">
        <v>220</v>
      </c>
      <c r="C56" s="29" t="s">
        <v>111</v>
      </c>
      <c r="D56" s="24" t="s">
        <v>14</v>
      </c>
      <c r="E56" s="102">
        <v>0.05</v>
      </c>
      <c r="F56" s="65"/>
      <c r="G56" s="47">
        <v>0.05</v>
      </c>
      <c r="H56" s="26" t="s">
        <v>44</v>
      </c>
      <c r="I56" s="119" t="s">
        <v>71</v>
      </c>
      <c r="J56" s="26">
        <v>2020</v>
      </c>
      <c r="K56" s="51" t="s">
        <v>150</v>
      </c>
    </row>
    <row r="57" spans="1:11" s="69" customFormat="1" ht="68.25" x14ac:dyDescent="0.25">
      <c r="A57" s="436">
        <v>50</v>
      </c>
      <c r="B57" s="61" t="s">
        <v>221</v>
      </c>
      <c r="C57" s="65" t="s">
        <v>250</v>
      </c>
      <c r="D57" s="24" t="s">
        <v>14</v>
      </c>
      <c r="E57" s="102">
        <v>0.04</v>
      </c>
      <c r="F57" s="65"/>
      <c r="G57" s="102">
        <v>0.04</v>
      </c>
      <c r="H57" s="26" t="s">
        <v>240</v>
      </c>
      <c r="I57" s="119" t="s">
        <v>71</v>
      </c>
      <c r="J57" s="26">
        <v>2019</v>
      </c>
      <c r="K57" s="108" t="s">
        <v>264</v>
      </c>
    </row>
    <row r="58" spans="1:11" s="69" customFormat="1" ht="22.5" customHeight="1" x14ac:dyDescent="0.25">
      <c r="A58" s="436">
        <v>51</v>
      </c>
      <c r="B58" s="61" t="s">
        <v>205</v>
      </c>
      <c r="C58" s="65" t="s">
        <v>256</v>
      </c>
      <c r="D58" s="24" t="s">
        <v>14</v>
      </c>
      <c r="E58" s="102">
        <v>0.03</v>
      </c>
      <c r="F58" s="65"/>
      <c r="G58" s="102">
        <f>E58-F58</f>
        <v>0.03</v>
      </c>
      <c r="H58" s="26" t="s">
        <v>240</v>
      </c>
      <c r="I58" s="119" t="s">
        <v>10</v>
      </c>
      <c r="J58" s="26">
        <v>2020</v>
      </c>
      <c r="K58" s="108"/>
    </row>
    <row r="59" spans="1:11" s="322" customFormat="1" ht="30" x14ac:dyDescent="0.25">
      <c r="A59" s="436">
        <v>52</v>
      </c>
      <c r="B59" s="106">
        <v>1</v>
      </c>
      <c r="C59" s="66" t="s">
        <v>47</v>
      </c>
      <c r="D59" s="106" t="s">
        <v>29</v>
      </c>
      <c r="E59" s="320">
        <v>0.92</v>
      </c>
      <c r="F59" s="320"/>
      <c r="G59" s="47">
        <v>0.92</v>
      </c>
      <c r="H59" s="106" t="s">
        <v>271</v>
      </c>
      <c r="I59" s="119" t="s">
        <v>9</v>
      </c>
      <c r="J59" s="620">
        <v>2016</v>
      </c>
      <c r="K59" s="49" t="s">
        <v>151</v>
      </c>
    </row>
    <row r="60" spans="1:11" ht="30" x14ac:dyDescent="0.25">
      <c r="A60" s="436">
        <v>53</v>
      </c>
      <c r="B60" s="24">
        <v>2</v>
      </c>
      <c r="C60" s="66" t="s">
        <v>31</v>
      </c>
      <c r="D60" s="106" t="s">
        <v>29</v>
      </c>
      <c r="E60" s="320">
        <v>3.57</v>
      </c>
      <c r="F60" s="320"/>
      <c r="G60" s="47">
        <v>3.57</v>
      </c>
      <c r="H60" s="106" t="s">
        <v>272</v>
      </c>
      <c r="I60" s="119" t="s">
        <v>70</v>
      </c>
      <c r="J60" s="78">
        <v>2016</v>
      </c>
      <c r="K60" s="51" t="s">
        <v>293</v>
      </c>
    </row>
    <row r="61" spans="1:11" s="69" customFormat="1" ht="30" x14ac:dyDescent="0.25">
      <c r="A61" s="436">
        <v>54</v>
      </c>
      <c r="B61" s="24">
        <v>3</v>
      </c>
      <c r="C61" s="66" t="s">
        <v>136</v>
      </c>
      <c r="D61" s="26" t="s">
        <v>29</v>
      </c>
      <c r="E61" s="62">
        <v>11</v>
      </c>
      <c r="F61" s="26"/>
      <c r="G61" s="47">
        <v>11</v>
      </c>
      <c r="H61" s="21" t="s">
        <v>268</v>
      </c>
      <c r="I61" s="620" t="s">
        <v>24</v>
      </c>
      <c r="J61" s="26">
        <v>2016</v>
      </c>
      <c r="K61" s="51" t="s">
        <v>293</v>
      </c>
    </row>
    <row r="62" spans="1:11" s="69" customFormat="1" ht="30" x14ac:dyDescent="0.25">
      <c r="A62" s="436">
        <v>55</v>
      </c>
      <c r="B62" s="24">
        <v>4</v>
      </c>
      <c r="C62" s="66" t="s">
        <v>259</v>
      </c>
      <c r="D62" s="26" t="s">
        <v>29</v>
      </c>
      <c r="E62" s="62">
        <v>12.52</v>
      </c>
      <c r="F62" s="26">
        <v>11</v>
      </c>
      <c r="G62" s="47">
        <v>1.52</v>
      </c>
      <c r="H62" s="21" t="s">
        <v>252</v>
      </c>
      <c r="I62" s="620" t="s">
        <v>9</v>
      </c>
      <c r="J62" s="26">
        <v>2019</v>
      </c>
      <c r="K62" s="51" t="s">
        <v>253</v>
      </c>
    </row>
    <row r="63" spans="1:11" s="69" customFormat="1" ht="45" x14ac:dyDescent="0.25">
      <c r="A63" s="436">
        <v>56</v>
      </c>
      <c r="B63" s="24">
        <v>5</v>
      </c>
      <c r="C63" s="66" t="s">
        <v>285</v>
      </c>
      <c r="D63" s="26" t="s">
        <v>29</v>
      </c>
      <c r="E63" s="62">
        <v>7.65</v>
      </c>
      <c r="F63" s="26">
        <v>2.25</v>
      </c>
      <c r="G63" s="47">
        <f>E63-F63</f>
        <v>5.4</v>
      </c>
      <c r="H63" s="21" t="s">
        <v>286</v>
      </c>
      <c r="I63" s="620" t="s">
        <v>9</v>
      </c>
      <c r="J63" s="26">
        <v>2020</v>
      </c>
      <c r="K63" s="51" t="s">
        <v>284</v>
      </c>
    </row>
    <row r="64" spans="1:11" x14ac:dyDescent="0.25">
      <c r="A64" s="436">
        <v>57</v>
      </c>
      <c r="B64" s="79">
        <v>1</v>
      </c>
      <c r="C64" s="65" t="s">
        <v>52</v>
      </c>
      <c r="D64" s="26" t="s">
        <v>19</v>
      </c>
      <c r="E64" s="62">
        <v>0.1</v>
      </c>
      <c r="F64" s="62"/>
      <c r="G64" s="47">
        <v>0.1</v>
      </c>
      <c r="H64" s="26" t="s">
        <v>44</v>
      </c>
      <c r="I64" s="119" t="s">
        <v>7</v>
      </c>
      <c r="J64" s="26">
        <v>2020</v>
      </c>
      <c r="K64" s="49" t="s">
        <v>149</v>
      </c>
    </row>
    <row r="65" spans="1:231" s="25" customFormat="1" x14ac:dyDescent="0.25">
      <c r="A65" s="436">
        <v>58</v>
      </c>
      <c r="B65" s="323">
        <v>2</v>
      </c>
      <c r="C65" s="88" t="s">
        <v>67</v>
      </c>
      <c r="D65" s="24" t="s">
        <v>19</v>
      </c>
      <c r="E65" s="324">
        <v>0.04</v>
      </c>
      <c r="F65" s="324"/>
      <c r="G65" s="47">
        <v>0.04</v>
      </c>
      <c r="H65" s="24" t="s">
        <v>17</v>
      </c>
      <c r="I65" s="119" t="s">
        <v>37</v>
      </c>
      <c r="J65" s="78">
        <v>2019</v>
      </c>
      <c r="K65" s="49" t="s">
        <v>149</v>
      </c>
    </row>
    <row r="66" spans="1:231" x14ac:dyDescent="0.25">
      <c r="A66" s="436">
        <v>59</v>
      </c>
      <c r="B66" s="26">
        <v>1</v>
      </c>
      <c r="C66" s="88" t="s">
        <v>49</v>
      </c>
      <c r="D66" s="24" t="s">
        <v>19</v>
      </c>
      <c r="E66" s="117">
        <v>0.03</v>
      </c>
      <c r="F66" s="107"/>
      <c r="G66" s="47">
        <v>0.03</v>
      </c>
      <c r="H66" s="24" t="s">
        <v>26</v>
      </c>
      <c r="I66" s="119" t="s">
        <v>7</v>
      </c>
      <c r="J66" s="26">
        <v>2017</v>
      </c>
      <c r="K66" s="49" t="s">
        <v>149</v>
      </c>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c r="CZ66" s="25"/>
      <c r="DA66" s="25"/>
      <c r="DB66" s="25"/>
      <c r="DC66" s="25"/>
      <c r="DD66" s="25"/>
      <c r="DE66" s="25"/>
      <c r="DF66" s="25"/>
      <c r="DG66" s="25"/>
      <c r="DH66" s="25"/>
      <c r="DI66" s="25"/>
      <c r="DJ66" s="25"/>
      <c r="DK66" s="25"/>
      <c r="DL66" s="25"/>
      <c r="DM66" s="25"/>
      <c r="DN66" s="25"/>
      <c r="DO66" s="25"/>
      <c r="DP66" s="25"/>
      <c r="DQ66" s="25"/>
      <c r="DR66" s="25"/>
      <c r="DS66" s="25"/>
      <c r="DT66" s="25"/>
      <c r="DU66" s="25"/>
      <c r="DV66" s="25"/>
      <c r="DW66" s="25"/>
      <c r="DX66" s="25"/>
      <c r="DY66" s="25"/>
      <c r="DZ66" s="25"/>
      <c r="EA66" s="25"/>
      <c r="EB66" s="25"/>
      <c r="EC66" s="25"/>
      <c r="ED66" s="25"/>
      <c r="EE66" s="25"/>
      <c r="EF66" s="25"/>
      <c r="EG66" s="25"/>
      <c r="EH66" s="25"/>
      <c r="EI66" s="25"/>
      <c r="EJ66" s="25"/>
      <c r="EK66" s="25"/>
      <c r="EL66" s="25"/>
      <c r="EM66" s="25"/>
      <c r="EN66" s="25"/>
      <c r="EO66" s="25"/>
      <c r="EP66" s="25"/>
      <c r="EQ66" s="25"/>
      <c r="ER66" s="25"/>
      <c r="ES66" s="25"/>
      <c r="ET66" s="25"/>
      <c r="EU66" s="25"/>
      <c r="EV66" s="25"/>
      <c r="EW66" s="25"/>
      <c r="EX66" s="25"/>
      <c r="EY66" s="25"/>
      <c r="EZ66" s="25"/>
      <c r="FA66" s="25"/>
      <c r="FB66" s="25"/>
      <c r="FC66" s="25"/>
      <c r="FD66" s="25"/>
      <c r="FE66" s="25"/>
      <c r="FF66" s="25"/>
      <c r="FG66" s="25"/>
      <c r="FH66" s="25"/>
      <c r="FI66" s="25"/>
      <c r="FJ66" s="25"/>
      <c r="FK66" s="25"/>
      <c r="FL66" s="25"/>
      <c r="FM66" s="25"/>
      <c r="FN66" s="25"/>
      <c r="FO66" s="25"/>
      <c r="FP66" s="25"/>
      <c r="FQ66" s="25"/>
      <c r="FR66" s="25"/>
      <c r="FS66" s="25"/>
      <c r="FT66" s="25"/>
      <c r="FU66" s="25"/>
      <c r="FV66" s="25"/>
      <c r="FW66" s="25"/>
      <c r="FX66" s="25"/>
      <c r="FY66" s="25"/>
      <c r="FZ66" s="25"/>
      <c r="GA66" s="25"/>
      <c r="GB66" s="25"/>
      <c r="GC66" s="25"/>
      <c r="GD66" s="25"/>
      <c r="GE66" s="25"/>
      <c r="GF66" s="25"/>
      <c r="GG66" s="25"/>
      <c r="GH66" s="25"/>
      <c r="GI66" s="25"/>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row>
    <row r="67" spans="1:231" x14ac:dyDescent="0.25">
      <c r="A67" s="436">
        <v>60</v>
      </c>
      <c r="B67" s="26">
        <v>2</v>
      </c>
      <c r="C67" s="88" t="s">
        <v>50</v>
      </c>
      <c r="D67" s="24" t="s">
        <v>19</v>
      </c>
      <c r="E67" s="117">
        <v>0.03</v>
      </c>
      <c r="F67" s="118"/>
      <c r="G67" s="47">
        <v>0.03</v>
      </c>
      <c r="H67" s="24" t="s">
        <v>26</v>
      </c>
      <c r="I67" s="119" t="s">
        <v>7</v>
      </c>
      <c r="J67" s="78">
        <v>2017</v>
      </c>
      <c r="K67" s="49" t="s">
        <v>149</v>
      </c>
    </row>
    <row r="68" spans="1:231" x14ac:dyDescent="0.25">
      <c r="A68" s="436">
        <v>61</v>
      </c>
      <c r="B68" s="26">
        <v>3</v>
      </c>
      <c r="C68" s="65" t="s">
        <v>53</v>
      </c>
      <c r="D68" s="26" t="s">
        <v>19</v>
      </c>
      <c r="E68" s="102">
        <v>0.03</v>
      </c>
      <c r="F68" s="65"/>
      <c r="G68" s="47">
        <v>0.03</v>
      </c>
      <c r="H68" s="26" t="s">
        <v>44</v>
      </c>
      <c r="I68" s="119" t="s">
        <v>7</v>
      </c>
      <c r="J68" s="26">
        <v>2017</v>
      </c>
      <c r="K68" s="49" t="s">
        <v>149</v>
      </c>
    </row>
    <row r="69" spans="1:231" s="331" customFormat="1" x14ac:dyDescent="0.25">
      <c r="A69" s="436">
        <v>62</v>
      </c>
      <c r="B69" s="26">
        <v>6</v>
      </c>
      <c r="C69" s="29" t="s">
        <v>48</v>
      </c>
      <c r="D69" s="620" t="s">
        <v>19</v>
      </c>
      <c r="E69" s="62">
        <v>0.03</v>
      </c>
      <c r="F69" s="26"/>
      <c r="G69" s="47">
        <v>3.2000000000000001E-2</v>
      </c>
      <c r="H69" s="70" t="s">
        <v>240</v>
      </c>
      <c r="I69" s="620" t="s">
        <v>9</v>
      </c>
      <c r="J69" s="620">
        <v>2018</v>
      </c>
      <c r="K69" s="49" t="s">
        <v>149</v>
      </c>
    </row>
    <row r="70" spans="1:231" s="331" customFormat="1" x14ac:dyDescent="0.25">
      <c r="A70" s="436">
        <v>63</v>
      </c>
      <c r="B70" s="26">
        <v>7</v>
      </c>
      <c r="C70" s="308" t="s">
        <v>54</v>
      </c>
      <c r="D70" s="24" t="s">
        <v>19</v>
      </c>
      <c r="E70" s="102">
        <v>0.06</v>
      </c>
      <c r="F70" s="26"/>
      <c r="G70" s="47">
        <v>0.06</v>
      </c>
      <c r="H70" s="26" t="s">
        <v>240</v>
      </c>
      <c r="I70" s="106" t="s">
        <v>70</v>
      </c>
      <c r="J70" s="26">
        <v>2017</v>
      </c>
      <c r="K70" s="49" t="s">
        <v>149</v>
      </c>
    </row>
    <row r="71" spans="1:231" s="331" customFormat="1" x14ac:dyDescent="0.25">
      <c r="A71" s="436">
        <v>64</v>
      </c>
      <c r="B71" s="26">
        <v>8</v>
      </c>
      <c r="C71" s="308" t="s">
        <v>55</v>
      </c>
      <c r="D71" s="24" t="s">
        <v>19</v>
      </c>
      <c r="E71" s="102">
        <v>0.03</v>
      </c>
      <c r="F71" s="26"/>
      <c r="G71" s="47">
        <v>0.03</v>
      </c>
      <c r="H71" s="26" t="s">
        <v>240</v>
      </c>
      <c r="I71" s="106" t="s">
        <v>70</v>
      </c>
      <c r="J71" s="26">
        <v>2017</v>
      </c>
      <c r="K71" s="49" t="s">
        <v>149</v>
      </c>
    </row>
    <row r="72" spans="1:231" s="331" customFormat="1" x14ac:dyDescent="0.25">
      <c r="A72" s="436">
        <v>65</v>
      </c>
      <c r="B72" s="26">
        <v>9</v>
      </c>
      <c r="C72" s="308" t="s">
        <v>102</v>
      </c>
      <c r="D72" s="24" t="s">
        <v>19</v>
      </c>
      <c r="E72" s="102">
        <v>0.05</v>
      </c>
      <c r="F72" s="26"/>
      <c r="G72" s="47">
        <v>0.05</v>
      </c>
      <c r="H72" s="26" t="s">
        <v>240</v>
      </c>
      <c r="I72" s="106" t="s">
        <v>70</v>
      </c>
      <c r="J72" s="26">
        <v>2017</v>
      </c>
      <c r="K72" s="49" t="s">
        <v>149</v>
      </c>
    </row>
    <row r="73" spans="1:231" s="331" customFormat="1" x14ac:dyDescent="0.25">
      <c r="A73" s="436">
        <v>66</v>
      </c>
      <c r="B73" s="26">
        <v>10</v>
      </c>
      <c r="C73" s="308" t="s">
        <v>65</v>
      </c>
      <c r="D73" s="24" t="s">
        <v>19</v>
      </c>
      <c r="E73" s="102">
        <v>0.05</v>
      </c>
      <c r="F73" s="26"/>
      <c r="G73" s="47">
        <v>0.05</v>
      </c>
      <c r="H73" s="26" t="s">
        <v>14</v>
      </c>
      <c r="I73" s="106" t="s">
        <v>70</v>
      </c>
      <c r="J73" s="26">
        <v>2020</v>
      </c>
      <c r="K73" s="49" t="s">
        <v>149</v>
      </c>
    </row>
    <row r="74" spans="1:231" x14ac:dyDescent="0.25">
      <c r="A74" s="436">
        <v>67</v>
      </c>
      <c r="B74" s="26">
        <v>11</v>
      </c>
      <c r="C74" s="308" t="s">
        <v>103</v>
      </c>
      <c r="D74" s="24" t="s">
        <v>19</v>
      </c>
      <c r="E74" s="102">
        <v>0.05</v>
      </c>
      <c r="F74" s="26"/>
      <c r="G74" s="47">
        <v>0.05</v>
      </c>
      <c r="H74" s="26" t="s">
        <v>240</v>
      </c>
      <c r="I74" s="106" t="s">
        <v>70</v>
      </c>
      <c r="J74" s="26">
        <v>2020</v>
      </c>
      <c r="K74" s="51"/>
    </row>
    <row r="75" spans="1:231" x14ac:dyDescent="0.25">
      <c r="A75" s="436">
        <v>68</v>
      </c>
      <c r="B75" s="26">
        <v>12</v>
      </c>
      <c r="C75" s="29" t="s">
        <v>57</v>
      </c>
      <c r="D75" s="620" t="s">
        <v>19</v>
      </c>
      <c r="E75" s="62">
        <v>0.1</v>
      </c>
      <c r="F75" s="26"/>
      <c r="G75" s="47">
        <v>0.1</v>
      </c>
      <c r="H75" s="70" t="s">
        <v>44</v>
      </c>
      <c r="I75" s="620" t="s">
        <v>24</v>
      </c>
      <c r="J75" s="26">
        <v>2018</v>
      </c>
      <c r="K75" s="49" t="s">
        <v>149</v>
      </c>
    </row>
    <row r="76" spans="1:231" x14ac:dyDescent="0.25">
      <c r="A76" s="436">
        <v>69</v>
      </c>
      <c r="B76" s="26">
        <v>13</v>
      </c>
      <c r="C76" s="29" t="s">
        <v>58</v>
      </c>
      <c r="D76" s="620" t="s">
        <v>19</v>
      </c>
      <c r="E76" s="62">
        <v>0.1</v>
      </c>
      <c r="F76" s="26"/>
      <c r="G76" s="47">
        <v>0.1</v>
      </c>
      <c r="H76" s="70" t="s">
        <v>44</v>
      </c>
      <c r="I76" s="620" t="s">
        <v>24</v>
      </c>
      <c r="J76" s="26">
        <v>2018</v>
      </c>
      <c r="K76" s="49" t="s">
        <v>149</v>
      </c>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row>
    <row r="77" spans="1:231" x14ac:dyDescent="0.25">
      <c r="A77" s="436">
        <v>70</v>
      </c>
      <c r="B77" s="26">
        <v>14</v>
      </c>
      <c r="C77" s="29" t="s">
        <v>36</v>
      </c>
      <c r="D77" s="620" t="s">
        <v>19</v>
      </c>
      <c r="E77" s="62">
        <v>2</v>
      </c>
      <c r="F77" s="26"/>
      <c r="G77" s="47">
        <v>2</v>
      </c>
      <c r="H77" s="70" t="s">
        <v>44</v>
      </c>
      <c r="I77" s="620" t="s">
        <v>24</v>
      </c>
      <c r="J77" s="26">
        <v>2018</v>
      </c>
      <c r="K77" s="49" t="s">
        <v>149</v>
      </c>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row>
    <row r="78" spans="1:231" x14ac:dyDescent="0.25">
      <c r="A78" s="436">
        <v>71</v>
      </c>
      <c r="B78" s="26">
        <v>16</v>
      </c>
      <c r="C78" s="29" t="s">
        <v>66</v>
      </c>
      <c r="D78" s="620" t="s">
        <v>19</v>
      </c>
      <c r="E78" s="62">
        <v>0.06</v>
      </c>
      <c r="F78" s="26"/>
      <c r="G78" s="47">
        <v>0.06</v>
      </c>
      <c r="H78" s="70" t="s">
        <v>44</v>
      </c>
      <c r="I78" s="620" t="s">
        <v>24</v>
      </c>
      <c r="J78" s="26">
        <v>2018</v>
      </c>
      <c r="K78" s="49" t="s">
        <v>149</v>
      </c>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row>
    <row r="79" spans="1:231" x14ac:dyDescent="0.25">
      <c r="A79" s="436">
        <v>72</v>
      </c>
      <c r="B79" s="26">
        <v>18</v>
      </c>
      <c r="C79" s="29" t="s">
        <v>85</v>
      </c>
      <c r="D79" s="620" t="s">
        <v>19</v>
      </c>
      <c r="E79" s="62">
        <v>0.01</v>
      </c>
      <c r="F79" s="26"/>
      <c r="G79" s="47">
        <v>1.0999999999999999E-2</v>
      </c>
      <c r="H79" s="70" t="s">
        <v>240</v>
      </c>
      <c r="I79" s="620" t="s">
        <v>10</v>
      </c>
      <c r="J79" s="26">
        <v>2018</v>
      </c>
      <c r="K79" s="49" t="s">
        <v>149</v>
      </c>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row>
    <row r="80" spans="1:231" x14ac:dyDescent="0.25">
      <c r="A80" s="436">
        <v>73</v>
      </c>
      <c r="B80" s="26">
        <v>19</v>
      </c>
      <c r="C80" s="29" t="s">
        <v>86</v>
      </c>
      <c r="D80" s="620" t="s">
        <v>19</v>
      </c>
      <c r="E80" s="62">
        <v>1.2E-2</v>
      </c>
      <c r="F80" s="26"/>
      <c r="G80" s="47">
        <v>1.2E-2</v>
      </c>
      <c r="H80" s="70" t="s">
        <v>240</v>
      </c>
      <c r="I80" s="620" t="s">
        <v>10</v>
      </c>
      <c r="J80" s="26">
        <v>2018</v>
      </c>
      <c r="K80" s="49" t="s">
        <v>149</v>
      </c>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row>
    <row r="81" spans="1:231" x14ac:dyDescent="0.25">
      <c r="A81" s="436">
        <v>74</v>
      </c>
      <c r="B81" s="26">
        <v>20</v>
      </c>
      <c r="C81" s="29" t="s">
        <v>132</v>
      </c>
      <c r="D81" s="620" t="s">
        <v>19</v>
      </c>
      <c r="E81" s="62">
        <v>0.01</v>
      </c>
      <c r="F81" s="26"/>
      <c r="G81" s="47">
        <v>0.01</v>
      </c>
      <c r="H81" s="70" t="s">
        <v>240</v>
      </c>
      <c r="I81" s="620" t="s">
        <v>10</v>
      </c>
      <c r="J81" s="26">
        <v>2018</v>
      </c>
      <c r="K81" s="49" t="s">
        <v>149</v>
      </c>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row>
    <row r="82" spans="1:231" s="25" customFormat="1" x14ac:dyDescent="0.25">
      <c r="A82" s="436">
        <v>75</v>
      </c>
      <c r="B82" s="26">
        <v>21</v>
      </c>
      <c r="C82" s="29" t="s">
        <v>60</v>
      </c>
      <c r="D82" s="620" t="s">
        <v>19</v>
      </c>
      <c r="E82" s="62">
        <v>2.2499999999999999E-2</v>
      </c>
      <c r="F82" s="26"/>
      <c r="G82" s="47">
        <v>2.2499999999999999E-2</v>
      </c>
      <c r="H82" s="70" t="s">
        <v>240</v>
      </c>
      <c r="I82" s="620" t="s">
        <v>10</v>
      </c>
      <c r="J82" s="26">
        <v>2018</v>
      </c>
      <c r="K82" s="49" t="s">
        <v>149</v>
      </c>
    </row>
    <row r="83" spans="1:231" s="426" customFormat="1" ht="15.75" x14ac:dyDescent="0.25">
      <c r="A83" s="436">
        <v>76</v>
      </c>
      <c r="B83" s="26">
        <v>22</v>
      </c>
      <c r="C83" s="88" t="s">
        <v>68</v>
      </c>
      <c r="D83" s="24" t="s">
        <v>19</v>
      </c>
      <c r="E83" s="324">
        <v>2.23</v>
      </c>
      <c r="F83" s="107"/>
      <c r="G83" s="47">
        <v>2.23</v>
      </c>
      <c r="H83" s="24" t="s">
        <v>44</v>
      </c>
      <c r="I83" s="119" t="s">
        <v>72</v>
      </c>
      <c r="J83" s="78">
        <v>2016</v>
      </c>
      <c r="K83" s="49" t="s">
        <v>149</v>
      </c>
    </row>
    <row r="84" spans="1:231" x14ac:dyDescent="0.25">
      <c r="A84" s="436">
        <v>77</v>
      </c>
      <c r="B84" s="26">
        <v>23</v>
      </c>
      <c r="C84" s="420" t="s">
        <v>64</v>
      </c>
      <c r="D84" s="427" t="s">
        <v>19</v>
      </c>
      <c r="E84" s="422">
        <v>0.2</v>
      </c>
      <c r="F84" s="422"/>
      <c r="G84" s="47">
        <v>0.2</v>
      </c>
      <c r="H84" s="423" t="s">
        <v>44</v>
      </c>
      <c r="I84" s="424" t="s">
        <v>2</v>
      </c>
      <c r="J84" s="425">
        <v>2020</v>
      </c>
      <c r="K84" s="49" t="s">
        <v>149</v>
      </c>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row>
    <row r="85" spans="1:231" x14ac:dyDescent="0.25">
      <c r="A85" s="436">
        <v>78</v>
      </c>
      <c r="B85" s="26">
        <v>24</v>
      </c>
      <c r="C85" s="29" t="s">
        <v>62</v>
      </c>
      <c r="D85" s="620" t="s">
        <v>19</v>
      </c>
      <c r="E85" s="62">
        <v>0.08</v>
      </c>
      <c r="F85" s="26"/>
      <c r="G85" s="47">
        <v>0.08</v>
      </c>
      <c r="H85" s="70" t="s">
        <v>240</v>
      </c>
      <c r="I85" s="620" t="s">
        <v>2</v>
      </c>
      <c r="J85" s="26">
        <v>2018</v>
      </c>
      <c r="K85" s="49" t="s">
        <v>149</v>
      </c>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row>
    <row r="86" spans="1:231" x14ac:dyDescent="0.25">
      <c r="A86" s="436">
        <v>79</v>
      </c>
      <c r="B86" s="26">
        <v>25</v>
      </c>
      <c r="C86" s="29" t="s">
        <v>63</v>
      </c>
      <c r="D86" s="620" t="s">
        <v>19</v>
      </c>
      <c r="E86" s="62">
        <v>0.03</v>
      </c>
      <c r="F86" s="26"/>
      <c r="G86" s="47">
        <v>0.03</v>
      </c>
      <c r="H86" s="70" t="s">
        <v>44</v>
      </c>
      <c r="I86" s="620" t="s">
        <v>2</v>
      </c>
      <c r="J86" s="26">
        <v>2018</v>
      </c>
      <c r="K86" s="49" t="s">
        <v>149</v>
      </c>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row>
    <row r="87" spans="1:231" s="25" customFormat="1" x14ac:dyDescent="0.25">
      <c r="A87" s="436">
        <v>80</v>
      </c>
      <c r="B87" s="26">
        <v>26</v>
      </c>
      <c r="C87" s="29" t="s">
        <v>84</v>
      </c>
      <c r="D87" s="620" t="s">
        <v>19</v>
      </c>
      <c r="E87" s="62">
        <v>0.03</v>
      </c>
      <c r="F87" s="26"/>
      <c r="G87" s="47">
        <v>0.03</v>
      </c>
      <c r="H87" s="70" t="s">
        <v>44</v>
      </c>
      <c r="I87" s="620" t="s">
        <v>2</v>
      </c>
      <c r="J87" s="26">
        <v>2018</v>
      </c>
      <c r="K87" s="49" t="s">
        <v>149</v>
      </c>
    </row>
    <row r="88" spans="1:231" s="25" customFormat="1" x14ac:dyDescent="0.25">
      <c r="A88" s="436">
        <v>81</v>
      </c>
      <c r="B88" s="26">
        <v>27</v>
      </c>
      <c r="C88" s="308" t="s">
        <v>114</v>
      </c>
      <c r="D88" s="24" t="s">
        <v>19</v>
      </c>
      <c r="E88" s="102">
        <v>0.1</v>
      </c>
      <c r="F88" s="107"/>
      <c r="G88" s="47">
        <v>0.1</v>
      </c>
      <c r="H88" s="24" t="s">
        <v>44</v>
      </c>
      <c r="I88" s="119" t="s">
        <v>71</v>
      </c>
      <c r="J88" s="26">
        <v>2017</v>
      </c>
      <c r="K88" s="49" t="s">
        <v>149</v>
      </c>
    </row>
    <row r="89" spans="1:231" s="69" customFormat="1" x14ac:dyDescent="0.25">
      <c r="A89" s="436">
        <v>82</v>
      </c>
      <c r="B89" s="26">
        <v>28</v>
      </c>
      <c r="C89" s="333" t="s">
        <v>166</v>
      </c>
      <c r="D89" s="24" t="s">
        <v>19</v>
      </c>
      <c r="E89" s="102">
        <v>0.1</v>
      </c>
      <c r="F89" s="107"/>
      <c r="G89" s="47">
        <v>0.1</v>
      </c>
      <c r="H89" s="24" t="s">
        <v>44</v>
      </c>
      <c r="I89" s="119" t="s">
        <v>71</v>
      </c>
      <c r="J89" s="26">
        <v>2017</v>
      </c>
      <c r="K89" s="49" t="s">
        <v>149</v>
      </c>
    </row>
    <row r="90" spans="1:231" s="69" customFormat="1" x14ac:dyDescent="0.25">
      <c r="A90" s="436">
        <v>83</v>
      </c>
      <c r="B90" s="26">
        <v>29</v>
      </c>
      <c r="C90" s="73" t="s">
        <v>234</v>
      </c>
      <c r="D90" s="24" t="s">
        <v>19</v>
      </c>
      <c r="E90" s="74">
        <v>0.09</v>
      </c>
      <c r="F90" s="74"/>
      <c r="G90" s="75">
        <f>E90-F90</f>
        <v>0.09</v>
      </c>
      <c r="H90" s="76" t="s">
        <v>14</v>
      </c>
      <c r="I90" s="77" t="s">
        <v>24</v>
      </c>
      <c r="J90" s="78">
        <v>2019</v>
      </c>
      <c r="K90" s="49" t="s">
        <v>149</v>
      </c>
    </row>
    <row r="91" spans="1:231" s="69" customFormat="1" x14ac:dyDescent="0.25">
      <c r="A91" s="436">
        <v>84</v>
      </c>
      <c r="B91" s="26">
        <v>30</v>
      </c>
      <c r="C91" s="73" t="s">
        <v>235</v>
      </c>
      <c r="D91" s="24" t="s">
        <v>19</v>
      </c>
      <c r="E91" s="74">
        <v>0.03</v>
      </c>
      <c r="F91" s="74"/>
      <c r="G91" s="75">
        <f>E91-F91</f>
        <v>0.03</v>
      </c>
      <c r="H91" s="76" t="s">
        <v>240</v>
      </c>
      <c r="I91" s="77" t="s">
        <v>7</v>
      </c>
      <c r="J91" s="78">
        <v>2019</v>
      </c>
      <c r="K91" s="49" t="s">
        <v>149</v>
      </c>
    </row>
    <row r="92" spans="1:231" s="69" customFormat="1" x14ac:dyDescent="0.25">
      <c r="A92" s="436">
        <v>85</v>
      </c>
      <c r="B92" s="26">
        <v>31</v>
      </c>
      <c r="C92" s="73" t="s">
        <v>236</v>
      </c>
      <c r="D92" s="24" t="s">
        <v>19</v>
      </c>
      <c r="E92" s="74">
        <v>0.16</v>
      </c>
      <c r="F92" s="74"/>
      <c r="G92" s="75">
        <f>E92-F92</f>
        <v>0.16</v>
      </c>
      <c r="H92" s="76" t="s">
        <v>14</v>
      </c>
      <c r="I92" s="77" t="s">
        <v>7</v>
      </c>
      <c r="J92" s="78">
        <v>2019</v>
      </c>
      <c r="K92" s="49" t="s">
        <v>149</v>
      </c>
    </row>
    <row r="93" spans="1:231" x14ac:dyDescent="0.25">
      <c r="A93" s="436">
        <v>86</v>
      </c>
      <c r="B93" s="26">
        <v>1</v>
      </c>
      <c r="C93" s="65" t="s">
        <v>40</v>
      </c>
      <c r="D93" s="26" t="s">
        <v>18</v>
      </c>
      <c r="E93" s="102">
        <v>10</v>
      </c>
      <c r="F93" s="65"/>
      <c r="G93" s="47">
        <f>IF(F93&lt;0,"",E93-F93)</f>
        <v>10</v>
      </c>
      <c r="H93" s="26" t="s">
        <v>44</v>
      </c>
      <c r="I93" s="620" t="s">
        <v>10</v>
      </c>
      <c r="J93" s="26">
        <v>2020</v>
      </c>
      <c r="K93" s="125"/>
    </row>
    <row r="94" spans="1:231" x14ac:dyDescent="0.25">
      <c r="A94" s="436">
        <v>87</v>
      </c>
      <c r="B94" s="26">
        <v>1</v>
      </c>
      <c r="C94" s="29" t="s">
        <v>83</v>
      </c>
      <c r="D94" s="620" t="s">
        <v>26</v>
      </c>
      <c r="E94" s="62">
        <v>6.4</v>
      </c>
      <c r="F94" s="26"/>
      <c r="G94" s="47">
        <v>6.4</v>
      </c>
      <c r="H94" s="70" t="s">
        <v>44</v>
      </c>
      <c r="I94" s="620" t="s">
        <v>122</v>
      </c>
      <c r="J94" s="26">
        <v>2018</v>
      </c>
      <c r="K94" s="49" t="s">
        <v>147</v>
      </c>
    </row>
    <row r="95" spans="1:231" ht="30" x14ac:dyDescent="0.25">
      <c r="A95" s="436">
        <v>88</v>
      </c>
      <c r="B95" s="26">
        <v>2</v>
      </c>
      <c r="C95" s="66" t="s">
        <v>156</v>
      </c>
      <c r="D95" s="106" t="s">
        <v>26</v>
      </c>
      <c r="E95" s="107">
        <v>5.7</v>
      </c>
      <c r="F95" s="107"/>
      <c r="G95" s="47">
        <v>5.7</v>
      </c>
      <c r="H95" s="106" t="s">
        <v>159</v>
      </c>
      <c r="I95" s="119" t="s">
        <v>7</v>
      </c>
      <c r="J95" s="78">
        <v>2017</v>
      </c>
      <c r="K95" s="51" t="s">
        <v>147</v>
      </c>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row>
    <row r="96" spans="1:231" ht="45" x14ac:dyDescent="0.25">
      <c r="A96" s="436">
        <v>89</v>
      </c>
      <c r="B96" s="26">
        <v>3</v>
      </c>
      <c r="C96" s="29" t="s">
        <v>41</v>
      </c>
      <c r="D96" s="620" t="s">
        <v>26</v>
      </c>
      <c r="E96" s="62">
        <v>4.05</v>
      </c>
      <c r="F96" s="26"/>
      <c r="G96" s="47">
        <v>4.05</v>
      </c>
      <c r="H96" s="21" t="s">
        <v>269</v>
      </c>
      <c r="I96" s="620" t="s">
        <v>9</v>
      </c>
      <c r="J96" s="26">
        <v>2018</v>
      </c>
      <c r="K96" s="49" t="s">
        <v>147</v>
      </c>
    </row>
    <row r="97" spans="1:11" s="25" customFormat="1" ht="30" x14ac:dyDescent="0.25">
      <c r="A97" s="436">
        <v>90</v>
      </c>
      <c r="B97" s="26">
        <v>4</v>
      </c>
      <c r="C97" s="66" t="s">
        <v>156</v>
      </c>
      <c r="D97" s="106" t="s">
        <v>26</v>
      </c>
      <c r="E97" s="107">
        <v>6.23</v>
      </c>
      <c r="F97" s="107"/>
      <c r="G97" s="47">
        <v>6.23</v>
      </c>
      <c r="H97" s="106" t="s">
        <v>158</v>
      </c>
      <c r="I97" s="119" t="s">
        <v>9</v>
      </c>
      <c r="J97" s="78">
        <v>2017</v>
      </c>
      <c r="K97" s="49" t="s">
        <v>147</v>
      </c>
    </row>
    <row r="98" spans="1:11" ht="30" x14ac:dyDescent="0.25">
      <c r="A98" s="436">
        <v>91</v>
      </c>
      <c r="B98" s="26">
        <v>5</v>
      </c>
      <c r="C98" s="66" t="s">
        <v>77</v>
      </c>
      <c r="D98" s="106" t="s">
        <v>231</v>
      </c>
      <c r="E98" s="107">
        <v>4.0999999999999996</v>
      </c>
      <c r="F98" s="107"/>
      <c r="G98" s="47">
        <v>4.0999999999999996</v>
      </c>
      <c r="H98" s="106" t="s">
        <v>273</v>
      </c>
      <c r="I98" s="119" t="s">
        <v>37</v>
      </c>
      <c r="J98" s="26">
        <v>2017</v>
      </c>
      <c r="K98" s="49" t="s">
        <v>147</v>
      </c>
    </row>
    <row r="99" spans="1:11" ht="30" x14ac:dyDescent="0.25">
      <c r="A99" s="436">
        <v>92</v>
      </c>
      <c r="B99" s="26">
        <v>6</v>
      </c>
      <c r="C99" s="66" t="s">
        <v>162</v>
      </c>
      <c r="D99" s="106" t="s">
        <v>231</v>
      </c>
      <c r="E99" s="107">
        <v>4.3</v>
      </c>
      <c r="F99" s="107"/>
      <c r="G99" s="47">
        <f>E99-F99</f>
        <v>4.3</v>
      </c>
      <c r="H99" s="106" t="s">
        <v>157</v>
      </c>
      <c r="I99" s="119" t="s">
        <v>24</v>
      </c>
      <c r="J99" s="78">
        <v>2017</v>
      </c>
      <c r="K99" s="49" t="s">
        <v>147</v>
      </c>
    </row>
    <row r="100" spans="1:11" x14ac:dyDescent="0.25">
      <c r="A100" s="436">
        <v>93</v>
      </c>
      <c r="B100" s="26">
        <v>7</v>
      </c>
      <c r="C100" s="65" t="s">
        <v>160</v>
      </c>
      <c r="D100" s="26" t="s">
        <v>26</v>
      </c>
      <c r="E100" s="102">
        <v>6.8</v>
      </c>
      <c r="F100" s="65"/>
      <c r="G100" s="47">
        <f>E100-F100</f>
        <v>6.8</v>
      </c>
      <c r="H100" s="26" t="s">
        <v>44</v>
      </c>
      <c r="I100" s="620" t="s">
        <v>10</v>
      </c>
      <c r="J100" s="26">
        <v>2020</v>
      </c>
      <c r="K100" s="51" t="s">
        <v>147</v>
      </c>
    </row>
    <row r="101" spans="1:11" s="1" customFormat="1" x14ac:dyDescent="0.25">
      <c r="A101" s="436">
        <v>94</v>
      </c>
      <c r="B101" s="26">
        <v>8</v>
      </c>
      <c r="C101" s="65" t="s">
        <v>161</v>
      </c>
      <c r="D101" s="26" t="s">
        <v>26</v>
      </c>
      <c r="E101" s="102">
        <v>8.4</v>
      </c>
      <c r="F101" s="65"/>
      <c r="G101" s="47">
        <f>E101-F101</f>
        <v>8.4</v>
      </c>
      <c r="H101" s="26" t="s">
        <v>44</v>
      </c>
      <c r="I101" s="620" t="s">
        <v>10</v>
      </c>
      <c r="J101" s="26">
        <v>2020</v>
      </c>
      <c r="K101" s="51" t="s">
        <v>147</v>
      </c>
    </row>
    <row r="102" spans="1:11" ht="30" x14ac:dyDescent="0.25">
      <c r="A102" s="436">
        <v>95</v>
      </c>
      <c r="B102" s="26">
        <v>9</v>
      </c>
      <c r="C102" s="29" t="s">
        <v>137</v>
      </c>
      <c r="D102" s="26" t="s">
        <v>26</v>
      </c>
      <c r="E102" s="62">
        <v>2</v>
      </c>
      <c r="F102" s="26"/>
      <c r="G102" s="47">
        <f>E102-F102</f>
        <v>2</v>
      </c>
      <c r="H102" s="21" t="s">
        <v>270</v>
      </c>
      <c r="I102" s="620" t="s">
        <v>2</v>
      </c>
      <c r="J102" s="26">
        <v>2018</v>
      </c>
      <c r="K102" s="51" t="s">
        <v>147</v>
      </c>
    </row>
    <row r="103" spans="1:11" ht="30" x14ac:dyDescent="0.25">
      <c r="A103" s="436">
        <v>96</v>
      </c>
      <c r="B103" s="26"/>
      <c r="C103" s="29" t="s">
        <v>301</v>
      </c>
      <c r="D103" s="26" t="s">
        <v>26</v>
      </c>
      <c r="E103" s="62">
        <v>13.3</v>
      </c>
      <c r="F103" s="26"/>
      <c r="G103" s="47">
        <v>13.3</v>
      </c>
      <c r="H103" s="620" t="s">
        <v>44</v>
      </c>
      <c r="I103" s="620" t="s">
        <v>303</v>
      </c>
      <c r="J103" s="26">
        <v>2020</v>
      </c>
      <c r="K103" s="51" t="s">
        <v>147</v>
      </c>
    </row>
    <row r="104" spans="1:11" ht="30" x14ac:dyDescent="0.25">
      <c r="A104" s="436">
        <v>97</v>
      </c>
      <c r="B104" s="26">
        <v>10</v>
      </c>
      <c r="C104" s="29" t="s">
        <v>297</v>
      </c>
      <c r="D104" s="26" t="s">
        <v>26</v>
      </c>
      <c r="E104" s="62">
        <v>10.1</v>
      </c>
      <c r="F104" s="26"/>
      <c r="G104" s="47">
        <f>E104-F104</f>
        <v>10.1</v>
      </c>
      <c r="H104" s="620" t="s">
        <v>302</v>
      </c>
      <c r="I104" s="620" t="s">
        <v>2</v>
      </c>
      <c r="J104" s="26">
        <v>2020</v>
      </c>
      <c r="K104" s="51" t="s">
        <v>147</v>
      </c>
    </row>
    <row r="105" spans="1:11" x14ac:dyDescent="0.25">
      <c r="A105" s="436">
        <v>98</v>
      </c>
      <c r="B105" s="26">
        <v>1</v>
      </c>
      <c r="C105" s="65" t="s">
        <v>258</v>
      </c>
      <c r="D105" s="65" t="s">
        <v>20</v>
      </c>
      <c r="E105" s="65">
        <v>0.3</v>
      </c>
      <c r="F105" s="65"/>
      <c r="G105" s="65"/>
      <c r="H105" s="26" t="s">
        <v>44</v>
      </c>
      <c r="I105" s="26" t="s">
        <v>7</v>
      </c>
      <c r="J105" s="26">
        <v>2020</v>
      </c>
      <c r="K105" s="125"/>
    </row>
    <row r="106" spans="1:11" x14ac:dyDescent="0.25">
      <c r="A106" s="436">
        <v>99</v>
      </c>
      <c r="B106" s="26">
        <v>2</v>
      </c>
      <c r="C106" s="65" t="s">
        <v>61</v>
      </c>
      <c r="D106" s="65" t="s">
        <v>20</v>
      </c>
      <c r="E106" s="65">
        <v>0.05</v>
      </c>
      <c r="F106" s="65"/>
      <c r="G106" s="65"/>
      <c r="H106" s="26" t="s">
        <v>240</v>
      </c>
      <c r="I106" s="26" t="s">
        <v>10</v>
      </c>
      <c r="J106" s="65">
        <v>2020</v>
      </c>
      <c r="K106" s="125"/>
    </row>
    <row r="107" spans="1:11" x14ac:dyDescent="0.25">
      <c r="A107" s="436">
        <v>100</v>
      </c>
      <c r="B107" s="26"/>
      <c r="C107" s="65" t="s">
        <v>282</v>
      </c>
      <c r="D107" s="65" t="s">
        <v>20</v>
      </c>
      <c r="E107" s="65">
        <v>0.6</v>
      </c>
      <c r="F107" s="65"/>
      <c r="G107" s="65"/>
      <c r="H107" s="26" t="s">
        <v>44</v>
      </c>
      <c r="I107" s="26" t="s">
        <v>2</v>
      </c>
      <c r="J107" s="26">
        <v>2020</v>
      </c>
      <c r="K107" s="125" t="s">
        <v>147</v>
      </c>
    </row>
    <row r="108" spans="1:11" s="426" customFormat="1" ht="30" x14ac:dyDescent="0.25">
      <c r="A108" s="436">
        <v>101</v>
      </c>
      <c r="B108" s="419">
        <v>1</v>
      </c>
      <c r="C108" s="432" t="s">
        <v>120</v>
      </c>
      <c r="D108" s="26" t="s">
        <v>11</v>
      </c>
      <c r="E108" s="422">
        <v>150</v>
      </c>
      <c r="F108" s="433">
        <v>69.56</v>
      </c>
      <c r="G108" s="47">
        <v>80.44</v>
      </c>
      <c r="H108" s="434" t="s">
        <v>130</v>
      </c>
      <c r="I108" s="424" t="s">
        <v>9</v>
      </c>
      <c r="J108" s="425">
        <v>2020</v>
      </c>
      <c r="K108" s="51" t="s">
        <v>129</v>
      </c>
    </row>
    <row r="109" spans="1:11" ht="33" customHeight="1" x14ac:dyDescent="0.25">
      <c r="A109" s="436">
        <v>102</v>
      </c>
      <c r="B109" s="26">
        <v>1</v>
      </c>
      <c r="C109" s="65" t="s">
        <v>128</v>
      </c>
      <c r="D109" s="26" t="s">
        <v>11</v>
      </c>
      <c r="E109" s="102">
        <v>30</v>
      </c>
      <c r="F109" s="65"/>
      <c r="G109" s="47">
        <f>IF(F109&lt;0,"",E109-F109)</f>
        <v>30</v>
      </c>
      <c r="H109" s="26" t="s">
        <v>165</v>
      </c>
      <c r="I109" s="620" t="s">
        <v>2</v>
      </c>
      <c r="J109" s="26">
        <v>2020</v>
      </c>
      <c r="K109" s="82" t="s">
        <v>129</v>
      </c>
    </row>
    <row r="110" spans="1:11" ht="33" customHeight="1" x14ac:dyDescent="0.25">
      <c r="A110" s="436">
        <v>103</v>
      </c>
      <c r="B110" s="26">
        <v>1</v>
      </c>
      <c r="C110" s="65" t="s">
        <v>152</v>
      </c>
      <c r="D110" s="26" t="s">
        <v>45</v>
      </c>
      <c r="E110" s="102">
        <v>185</v>
      </c>
      <c r="F110" s="65"/>
      <c r="G110" s="47">
        <f>IF(F110&lt;0,"",E110-F110)</f>
        <v>185</v>
      </c>
      <c r="H110" s="26" t="s">
        <v>32</v>
      </c>
      <c r="I110" s="620" t="s">
        <v>9</v>
      </c>
      <c r="J110" s="26">
        <v>2020</v>
      </c>
      <c r="K110" s="82" t="s">
        <v>129</v>
      </c>
    </row>
    <row r="111" spans="1:11" x14ac:dyDescent="0.25">
      <c r="A111" s="436">
        <v>104</v>
      </c>
      <c r="B111" s="26">
        <v>1</v>
      </c>
      <c r="C111" s="29" t="s">
        <v>237</v>
      </c>
      <c r="D111" s="620" t="s">
        <v>38</v>
      </c>
      <c r="E111" s="62">
        <v>0.28999999999999998</v>
      </c>
      <c r="F111" s="26"/>
      <c r="G111" s="47">
        <f>IF(F111&lt;0,"",E111-F111)</f>
        <v>0.28999999999999998</v>
      </c>
      <c r="H111" s="70" t="s">
        <v>44</v>
      </c>
      <c r="I111" s="620" t="s">
        <v>2</v>
      </c>
      <c r="J111" s="26">
        <v>2020</v>
      </c>
      <c r="K111" s="51" t="s">
        <v>154</v>
      </c>
    </row>
    <row r="112" spans="1:11" s="426" customFormat="1" ht="21.75" customHeight="1" x14ac:dyDescent="0.25">
      <c r="A112" s="436">
        <v>105</v>
      </c>
      <c r="B112" s="466">
        <v>3</v>
      </c>
      <c r="C112" s="463" t="s">
        <v>21</v>
      </c>
      <c r="D112" s="948" t="s">
        <v>22</v>
      </c>
      <c r="E112" s="465">
        <v>2.5000000000000001E-2</v>
      </c>
      <c r="F112" s="465"/>
      <c r="G112" s="47">
        <v>2.5000000000000001E-2</v>
      </c>
      <c r="H112" s="423" t="s">
        <v>44</v>
      </c>
      <c r="I112" s="424" t="s">
        <v>7</v>
      </c>
      <c r="J112" s="425">
        <v>2020</v>
      </c>
      <c r="K112" s="946"/>
    </row>
    <row r="113" spans="1:11" x14ac:dyDescent="0.25">
      <c r="A113" s="436">
        <v>106</v>
      </c>
      <c r="B113" s="26">
        <v>1</v>
      </c>
      <c r="C113" s="65" t="s">
        <v>23</v>
      </c>
      <c r="D113" s="26" t="s">
        <v>22</v>
      </c>
      <c r="E113" s="102">
        <v>0.1</v>
      </c>
      <c r="F113" s="65"/>
      <c r="G113" s="47">
        <v>0.1</v>
      </c>
      <c r="H113" s="26" t="s">
        <v>44</v>
      </c>
      <c r="I113" s="620" t="s">
        <v>7</v>
      </c>
      <c r="J113" s="26">
        <v>2020</v>
      </c>
      <c r="K113" s="51"/>
    </row>
    <row r="114" spans="1:11" x14ac:dyDescent="0.25">
      <c r="A114" s="436">
        <v>107</v>
      </c>
      <c r="B114" s="26">
        <v>2</v>
      </c>
      <c r="C114" s="65" t="s">
        <v>23</v>
      </c>
      <c r="D114" s="26" t="s">
        <v>22</v>
      </c>
      <c r="E114" s="102">
        <v>0.2</v>
      </c>
      <c r="F114" s="65"/>
      <c r="G114" s="47">
        <v>0.2</v>
      </c>
      <c r="H114" s="26" t="s">
        <v>44</v>
      </c>
      <c r="I114" s="620" t="s">
        <v>9</v>
      </c>
      <c r="J114" s="26">
        <v>2020</v>
      </c>
      <c r="K114" s="125"/>
    </row>
    <row r="115" spans="1:11" ht="46.5" customHeight="1" x14ac:dyDescent="0.25">
      <c r="A115" s="436">
        <v>108</v>
      </c>
      <c r="B115" s="26">
        <v>1</v>
      </c>
      <c r="C115" s="29" t="s">
        <v>87</v>
      </c>
      <c r="D115" s="620" t="s">
        <v>39</v>
      </c>
      <c r="E115" s="62">
        <v>0.28000000000000003</v>
      </c>
      <c r="F115" s="26"/>
      <c r="G115" s="47">
        <f>IF(F115&lt;0,"",E115-F115)</f>
        <v>0.28000000000000003</v>
      </c>
      <c r="H115" s="70" t="s">
        <v>88</v>
      </c>
      <c r="I115" s="620" t="s">
        <v>24</v>
      </c>
      <c r="J115" s="26">
        <v>2020</v>
      </c>
      <c r="K115" s="51" t="s">
        <v>131</v>
      </c>
    </row>
    <row r="116" spans="1:11" s="69" customFormat="1" x14ac:dyDescent="0.25">
      <c r="A116" s="436">
        <v>109</v>
      </c>
      <c r="B116" s="79">
        <v>1</v>
      </c>
      <c r="C116" s="65" t="s">
        <v>300</v>
      </c>
      <c r="D116" s="26" t="s">
        <v>15</v>
      </c>
      <c r="E116" s="126">
        <v>0.1</v>
      </c>
      <c r="F116" s="67"/>
      <c r="G116" s="126">
        <f>E116-F116</f>
        <v>0.1</v>
      </c>
      <c r="H116" s="26" t="s">
        <v>121</v>
      </c>
      <c r="I116" s="26" t="s">
        <v>2</v>
      </c>
      <c r="J116" s="26">
        <v>2020</v>
      </c>
      <c r="K116" s="127"/>
    </row>
    <row r="117" spans="1:11" x14ac:dyDescent="0.25">
      <c r="A117" s="436">
        <v>110</v>
      </c>
      <c r="B117" s="79">
        <v>1</v>
      </c>
      <c r="C117" s="65" t="s">
        <v>13</v>
      </c>
      <c r="D117" s="26" t="s">
        <v>42</v>
      </c>
      <c r="E117" s="62">
        <v>1.33</v>
      </c>
      <c r="F117" s="62"/>
      <c r="G117" s="47">
        <f>E117-F117</f>
        <v>1.33</v>
      </c>
      <c r="H117" s="26" t="s">
        <v>44</v>
      </c>
      <c r="I117" s="620" t="s">
        <v>24</v>
      </c>
      <c r="J117" s="26">
        <v>2020</v>
      </c>
      <c r="K117" s="51" t="s">
        <v>98</v>
      </c>
    </row>
    <row r="118" spans="1:11" s="69" customFormat="1" ht="22.5" x14ac:dyDescent="0.25">
      <c r="A118" s="436">
        <v>111</v>
      </c>
      <c r="B118" s="79">
        <v>1</v>
      </c>
      <c r="C118" s="65" t="s">
        <v>254</v>
      </c>
      <c r="D118" s="26" t="s">
        <v>12</v>
      </c>
      <c r="E118" s="126">
        <v>3.2</v>
      </c>
      <c r="F118" s="67"/>
      <c r="G118" s="126">
        <f>E118-F118</f>
        <v>3.2</v>
      </c>
      <c r="H118" s="94" t="s">
        <v>304</v>
      </c>
      <c r="I118" s="26" t="s">
        <v>2</v>
      </c>
      <c r="J118" s="26">
        <v>2020</v>
      </c>
      <c r="K118" s="82" t="s">
        <v>305</v>
      </c>
    </row>
    <row r="119" spans="1:11" s="426" customFormat="1" ht="45.75" customHeight="1" x14ac:dyDescent="0.25">
      <c r="A119" s="436">
        <v>112</v>
      </c>
      <c r="B119" s="788">
        <v>1</v>
      </c>
      <c r="C119" s="787" t="s">
        <v>257</v>
      </c>
      <c r="D119" s="788" t="s">
        <v>44</v>
      </c>
      <c r="E119" s="789">
        <v>114.41</v>
      </c>
      <c r="F119" s="789"/>
      <c r="G119" s="47">
        <f t="shared" ref="G119:G122" si="0">IF(F119&lt;0,"",E119-F119)</f>
        <v>114.41</v>
      </c>
      <c r="H119" s="790" t="s">
        <v>241</v>
      </c>
      <c r="I119" s="424" t="s">
        <v>2</v>
      </c>
      <c r="J119" s="425">
        <v>2020</v>
      </c>
      <c r="K119" s="973" t="s">
        <v>153</v>
      </c>
    </row>
    <row r="120" spans="1:11" s="25" customFormat="1" ht="24" customHeight="1" x14ac:dyDescent="0.25">
      <c r="A120" s="436">
        <v>113</v>
      </c>
      <c r="B120" s="788">
        <v>2</v>
      </c>
      <c r="C120" s="787" t="s">
        <v>239</v>
      </c>
      <c r="D120" s="788" t="s">
        <v>44</v>
      </c>
      <c r="E120" s="789">
        <v>99.08</v>
      </c>
      <c r="F120" s="789"/>
      <c r="G120" s="47">
        <f t="shared" si="0"/>
        <v>99.08</v>
      </c>
      <c r="H120" s="790" t="s">
        <v>44</v>
      </c>
      <c r="I120" s="424" t="s">
        <v>2</v>
      </c>
      <c r="J120" s="425">
        <v>2020</v>
      </c>
      <c r="K120" s="973"/>
    </row>
    <row r="121" spans="1:11" s="25" customFormat="1" ht="34.5" x14ac:dyDescent="0.25">
      <c r="A121" s="436">
        <v>114</v>
      </c>
      <c r="B121" s="788">
        <v>3</v>
      </c>
      <c r="C121" s="949" t="s">
        <v>287</v>
      </c>
      <c r="D121" s="788" t="s">
        <v>32</v>
      </c>
      <c r="E121" s="789">
        <v>250</v>
      </c>
      <c r="F121" s="789"/>
      <c r="G121" s="47">
        <f t="shared" si="0"/>
        <v>250</v>
      </c>
      <c r="H121" s="790" t="s">
        <v>32</v>
      </c>
      <c r="I121" s="424" t="s">
        <v>9</v>
      </c>
      <c r="J121" s="425">
        <v>2020</v>
      </c>
      <c r="K121" s="49" t="s">
        <v>251</v>
      </c>
    </row>
    <row r="122" spans="1:11" s="25" customFormat="1" ht="30" x14ac:dyDescent="0.25">
      <c r="A122" s="436">
        <v>115</v>
      </c>
      <c r="B122" s="788">
        <v>4</v>
      </c>
      <c r="C122" s="29" t="s">
        <v>292</v>
      </c>
      <c r="D122" s="788" t="s">
        <v>224</v>
      </c>
      <c r="E122" s="789">
        <v>22.6</v>
      </c>
      <c r="F122" s="789"/>
      <c r="G122" s="47">
        <f t="shared" si="0"/>
        <v>22.6</v>
      </c>
      <c r="H122" s="790" t="s">
        <v>224</v>
      </c>
      <c r="I122" s="424" t="s">
        <v>10</v>
      </c>
      <c r="J122" s="425">
        <v>2018</v>
      </c>
      <c r="K122" s="49"/>
    </row>
    <row r="123" spans="1:11" s="69" customFormat="1" ht="23.25" customHeight="1" x14ac:dyDescent="0.25">
      <c r="A123" s="436">
        <v>116</v>
      </c>
      <c r="B123" s="79" t="s">
        <v>228</v>
      </c>
      <c r="C123" s="67" t="s">
        <v>116</v>
      </c>
      <c r="D123" s="79"/>
      <c r="E123" s="62">
        <v>74.459999999999994</v>
      </c>
      <c r="F123" s="62">
        <v>27.409999999999997</v>
      </c>
      <c r="G123" s="47">
        <f>E123-F123</f>
        <v>47.05</v>
      </c>
      <c r="H123" s="423"/>
      <c r="I123" s="424" t="s">
        <v>24</v>
      </c>
      <c r="J123" s="26">
        <v>2020</v>
      </c>
      <c r="K123" s="82"/>
    </row>
    <row r="124" spans="1:11" ht="23.25" customHeight="1" x14ac:dyDescent="0.25">
      <c r="A124" s="436">
        <v>117</v>
      </c>
      <c r="B124" s="79" t="s">
        <v>245</v>
      </c>
      <c r="C124" s="67" t="s">
        <v>117</v>
      </c>
      <c r="D124" s="79"/>
      <c r="E124" s="62">
        <v>57.04</v>
      </c>
      <c r="F124" s="62">
        <v>16.02</v>
      </c>
      <c r="G124" s="47">
        <f>E124-F124</f>
        <v>41.019999999999996</v>
      </c>
      <c r="H124" s="26"/>
      <c r="I124" s="857" t="s">
        <v>24</v>
      </c>
      <c r="J124" s="170">
        <v>2020</v>
      </c>
      <c r="K124" s="51"/>
    </row>
    <row r="125" spans="1:11" ht="23.25" customHeight="1" x14ac:dyDescent="0.25">
      <c r="A125" s="436">
        <v>118</v>
      </c>
      <c r="B125" s="79" t="s">
        <v>261</v>
      </c>
      <c r="C125" s="67" t="s">
        <v>118</v>
      </c>
      <c r="D125" s="79"/>
      <c r="E125" s="102">
        <v>98.36</v>
      </c>
      <c r="F125" s="65">
        <v>25</v>
      </c>
      <c r="G125" s="47">
        <f>E125-F125</f>
        <v>73.36</v>
      </c>
      <c r="H125" s="26"/>
      <c r="I125" s="857" t="s">
        <v>24</v>
      </c>
      <c r="J125" s="170">
        <v>2020</v>
      </c>
      <c r="K125" s="125"/>
    </row>
    <row r="126" spans="1:11" ht="30" x14ac:dyDescent="0.25">
      <c r="A126" s="436">
        <v>119</v>
      </c>
      <c r="B126" s="133" t="s">
        <v>290</v>
      </c>
      <c r="C126" s="134" t="s">
        <v>288</v>
      </c>
      <c r="D126" s="133" t="s">
        <v>16</v>
      </c>
      <c r="E126" s="135" t="s">
        <v>291</v>
      </c>
      <c r="F126" s="133" t="s">
        <v>291</v>
      </c>
      <c r="G126" s="133"/>
      <c r="H126" s="133"/>
      <c r="I126" s="133" t="s">
        <v>9</v>
      </c>
      <c r="J126" s="133">
        <v>2020</v>
      </c>
      <c r="K126" s="136" t="s">
        <v>289</v>
      </c>
    </row>
    <row r="127" spans="1:11" ht="45.75" x14ac:dyDescent="0.25">
      <c r="A127" s="436">
        <v>120</v>
      </c>
      <c r="B127" s="79">
        <v>1</v>
      </c>
      <c r="C127" s="145" t="s">
        <v>56</v>
      </c>
      <c r="D127" s="148" t="s">
        <v>165</v>
      </c>
      <c r="E127" s="147">
        <v>940</v>
      </c>
      <c r="F127" s="147"/>
      <c r="G127" s="105">
        <v>940</v>
      </c>
      <c r="H127" s="621" t="s">
        <v>275</v>
      </c>
      <c r="I127" s="621" t="s">
        <v>9</v>
      </c>
      <c r="J127" s="148">
        <v>2020</v>
      </c>
      <c r="K127" s="51" t="s">
        <v>107</v>
      </c>
    </row>
    <row r="128" spans="1:11" s="69" customFormat="1" ht="29.25" x14ac:dyDescent="0.25">
      <c r="A128" s="436">
        <v>121</v>
      </c>
      <c r="B128" s="149" t="s">
        <v>172</v>
      </c>
      <c r="C128" s="150" t="s">
        <v>193</v>
      </c>
      <c r="D128" s="156"/>
      <c r="E128" s="152">
        <v>45.899999999999991</v>
      </c>
      <c r="F128" s="152">
        <v>6.27</v>
      </c>
      <c r="G128" s="153">
        <v>39.629999999999995</v>
      </c>
      <c r="H128" s="154"/>
      <c r="I128" s="155" t="s">
        <v>24</v>
      </c>
      <c r="J128" s="156">
        <v>2020</v>
      </c>
      <c r="K128" s="435"/>
    </row>
  </sheetData>
  <autoFilter ref="B7:HX128"/>
  <mergeCells count="10">
    <mergeCell ref="K119:K120"/>
    <mergeCell ref="I5:I6"/>
    <mergeCell ref="J5:J6"/>
    <mergeCell ref="K5:K6"/>
    <mergeCell ref="G5:H5"/>
    <mergeCell ref="B5:B6"/>
    <mergeCell ref="C5:C6"/>
    <mergeCell ref="D5:D6"/>
    <mergeCell ref="E5:E6"/>
    <mergeCell ref="F5:F6"/>
  </mergeCells>
  <pageMargins left="0.44" right="0.23622047244094499" top="0.66929133858267698" bottom="0.39370078740157499" header="0.31496062992126" footer="0.196850393700787"/>
  <pageSetup paperSize="9" scale="85" orientation="landscape" r:id="rId1"/>
  <headerFooter>
    <oddFooter>&amp;CTrang &amp;P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R82"/>
  <sheetViews>
    <sheetView zoomScale="70" zoomScaleNormal="70" workbookViewId="0">
      <pane xSplit="11" ySplit="7" topLeftCell="L8" activePane="bottomRight" state="frozen"/>
      <selection pane="topRight" activeCell="S1" sqref="S1"/>
      <selection pane="bottomLeft" activeCell="A8" sqref="A8"/>
      <selection pane="bottomRight" activeCell="N16" sqref="N16"/>
    </sheetView>
  </sheetViews>
  <sheetFormatPr defaultColWidth="9" defaultRowHeight="15" x14ac:dyDescent="0.25"/>
  <cols>
    <col min="1" max="2" width="5.140625" style="20" customWidth="1"/>
    <col min="3" max="3" width="45.5703125" style="9" customWidth="1"/>
    <col min="4" max="4" width="9" style="9" hidden="1" customWidth="1"/>
    <col min="5" max="5" width="10.7109375" style="158" bestFit="1" customWidth="1"/>
    <col min="6" max="6" width="6.7109375" style="9" customWidth="1"/>
    <col min="7" max="7" width="10.7109375" style="9" customWidth="1"/>
    <col min="8" max="8" width="12.85546875" style="9" customWidth="1"/>
    <col min="9" max="9" width="17.140625" style="20" customWidth="1"/>
    <col min="10" max="10" width="0" style="9" hidden="1" customWidth="1"/>
    <col min="11" max="11" width="29" style="1" hidden="1" customWidth="1"/>
    <col min="12" max="16384" width="9" style="9"/>
  </cols>
  <sheetData>
    <row r="1" spans="1:225" ht="24.75" customHeight="1" x14ac:dyDescent="0.3">
      <c r="A1" s="880" t="s">
        <v>515</v>
      </c>
      <c r="B1" s="881"/>
      <c r="C1" s="881"/>
      <c r="D1" s="881"/>
      <c r="E1" s="881"/>
      <c r="F1" s="881"/>
      <c r="G1" s="881"/>
      <c r="H1" s="881"/>
      <c r="I1" s="882"/>
      <c r="J1" s="32"/>
      <c r="K1" s="34"/>
    </row>
    <row r="2" spans="1:225" ht="24.75" customHeight="1" x14ac:dyDescent="0.3">
      <c r="A2" s="880" t="s">
        <v>840</v>
      </c>
      <c r="B2" s="881"/>
      <c r="C2" s="881"/>
      <c r="D2" s="881"/>
      <c r="E2" s="881"/>
      <c r="F2" s="881"/>
      <c r="G2" s="881"/>
      <c r="H2" s="881"/>
      <c r="I2" s="882"/>
      <c r="J2" s="32"/>
      <c r="K2" s="34"/>
    </row>
    <row r="3" spans="1:225" ht="18.75" x14ac:dyDescent="0.3">
      <c r="B3" s="31"/>
      <c r="C3" s="32"/>
      <c r="D3" s="32"/>
      <c r="E3" s="219"/>
      <c r="F3" s="32"/>
      <c r="G3" s="32"/>
      <c r="H3" s="32"/>
      <c r="I3" s="36"/>
      <c r="J3" s="32"/>
      <c r="K3" s="37"/>
    </row>
    <row r="4" spans="1:225" x14ac:dyDescent="0.25">
      <c r="B4" s="38"/>
      <c r="C4" s="32"/>
      <c r="D4" s="32"/>
      <c r="E4" s="219"/>
      <c r="F4" s="32"/>
      <c r="G4" s="32"/>
      <c r="H4" s="32"/>
      <c r="I4" s="249" t="s">
        <v>230</v>
      </c>
      <c r="J4" s="20"/>
      <c r="K4" s="249" t="s">
        <v>230</v>
      </c>
    </row>
    <row r="5" spans="1:225" ht="27.75" customHeight="1" x14ac:dyDescent="0.25">
      <c r="A5" s="974" t="s">
        <v>826</v>
      </c>
      <c r="B5" s="955" t="s">
        <v>650</v>
      </c>
      <c r="C5" s="956" t="s">
        <v>0</v>
      </c>
      <c r="D5" s="956" t="s">
        <v>99</v>
      </c>
      <c r="E5" s="957" t="s">
        <v>90</v>
      </c>
      <c r="F5" s="958" t="s">
        <v>91</v>
      </c>
      <c r="G5" s="957" t="s">
        <v>92</v>
      </c>
      <c r="H5" s="956"/>
      <c r="I5" s="956" t="s">
        <v>93</v>
      </c>
      <c r="J5" s="956" t="s">
        <v>97</v>
      </c>
      <c r="K5" s="961" t="s">
        <v>179</v>
      </c>
    </row>
    <row r="6" spans="1:225" ht="50.25" customHeight="1" x14ac:dyDescent="0.25">
      <c r="A6" s="975"/>
      <c r="B6" s="955"/>
      <c r="C6" s="956"/>
      <c r="D6" s="956"/>
      <c r="E6" s="957"/>
      <c r="F6" s="958"/>
      <c r="G6" s="623" t="s">
        <v>94</v>
      </c>
      <c r="H6" s="622" t="s">
        <v>95</v>
      </c>
      <c r="I6" s="956"/>
      <c r="J6" s="956"/>
      <c r="K6" s="961"/>
    </row>
    <row r="7" spans="1:225" x14ac:dyDescent="0.25">
      <c r="A7" s="40">
        <v>-1</v>
      </c>
      <c r="B7" s="40">
        <v>-2</v>
      </c>
      <c r="C7" s="40">
        <v>-3</v>
      </c>
      <c r="D7" s="41" t="s">
        <v>277</v>
      </c>
      <c r="E7" s="40">
        <v>-4</v>
      </c>
      <c r="F7" s="40">
        <v>-5</v>
      </c>
      <c r="G7" s="40">
        <v>-6</v>
      </c>
      <c r="H7" s="40">
        <v>-7</v>
      </c>
      <c r="I7" s="40">
        <v>-8</v>
      </c>
      <c r="J7" s="40">
        <v>-8</v>
      </c>
      <c r="K7" s="40">
        <v>-9</v>
      </c>
    </row>
    <row r="8" spans="1:225" s="69" customFormat="1" ht="14.25" x14ac:dyDescent="0.2">
      <c r="A8" s="83"/>
      <c r="B8" s="486" t="s">
        <v>140</v>
      </c>
      <c r="C8" s="586" t="s">
        <v>186</v>
      </c>
      <c r="D8" s="486"/>
      <c r="E8" s="625"/>
      <c r="F8" s="587"/>
      <c r="G8" s="486"/>
      <c r="H8" s="486"/>
      <c r="I8" s="486"/>
      <c r="J8" s="486"/>
      <c r="K8" s="486"/>
    </row>
    <row r="9" spans="1:225" s="25" customFormat="1" ht="22.5" x14ac:dyDescent="0.25">
      <c r="A9" s="781">
        <f>IF(D9="","",COUNTA($D$9:D9))</f>
        <v>1</v>
      </c>
      <c r="B9" s="61" t="s">
        <v>222</v>
      </c>
      <c r="C9" s="306" t="s">
        <v>279</v>
      </c>
      <c r="D9" s="269" t="s">
        <v>1</v>
      </c>
      <c r="E9" s="324">
        <v>11</v>
      </c>
      <c r="F9" s="45"/>
      <c r="G9" s="447">
        <v>11</v>
      </c>
      <c r="H9" s="269" t="s">
        <v>44</v>
      </c>
      <c r="I9" s="119" t="s">
        <v>69</v>
      </c>
      <c r="J9" s="78">
        <v>2017</v>
      </c>
      <c r="K9" s="776" t="s">
        <v>73</v>
      </c>
    </row>
    <row r="10" spans="1:225" s="25" customFormat="1" x14ac:dyDescent="0.25">
      <c r="A10" s="781">
        <f>IF(D10="","",COUNTA($D$9:D10))</f>
        <v>2</v>
      </c>
      <c r="B10" s="61" t="s">
        <v>138</v>
      </c>
      <c r="C10" s="306" t="s">
        <v>279</v>
      </c>
      <c r="D10" s="269" t="s">
        <v>1</v>
      </c>
      <c r="E10" s="324">
        <v>10.3</v>
      </c>
      <c r="F10" s="45"/>
      <c r="G10" s="447">
        <v>10.3</v>
      </c>
      <c r="H10" s="269" t="s">
        <v>44</v>
      </c>
      <c r="I10" s="307" t="s">
        <v>69</v>
      </c>
      <c r="J10" s="24">
        <v>2016</v>
      </c>
      <c r="K10" s="218" t="s">
        <v>293</v>
      </c>
    </row>
    <row r="11" spans="1:225" s="301" customFormat="1" x14ac:dyDescent="0.25">
      <c r="A11" s="781">
        <f>IF(D11="","",COUNTA($D$9:D11))</f>
        <v>3</v>
      </c>
      <c r="B11" s="61" t="s">
        <v>206</v>
      </c>
      <c r="C11" s="309" t="s">
        <v>74</v>
      </c>
      <c r="D11" s="621" t="s">
        <v>1</v>
      </c>
      <c r="E11" s="532">
        <v>1</v>
      </c>
      <c r="F11" s="532"/>
      <c r="G11" s="447">
        <v>1</v>
      </c>
      <c r="H11" s="777" t="s">
        <v>241</v>
      </c>
      <c r="I11" s="311" t="s">
        <v>7</v>
      </c>
      <c r="J11" s="78">
        <v>2017</v>
      </c>
      <c r="K11" s="776" t="s">
        <v>75</v>
      </c>
    </row>
    <row r="12" spans="1:225" ht="30" x14ac:dyDescent="0.25">
      <c r="A12" s="781">
        <f>IF(D12="","",COUNTA($D$9:D12))</f>
        <v>4</v>
      </c>
      <c r="B12" s="61" t="s">
        <v>139</v>
      </c>
      <c r="C12" s="73" t="s">
        <v>232</v>
      </c>
      <c r="D12" s="620" t="s">
        <v>1</v>
      </c>
      <c r="E12" s="45">
        <v>23.02</v>
      </c>
      <c r="F12" s="159"/>
      <c r="G12" s="447">
        <v>23.02</v>
      </c>
      <c r="H12" s="620" t="s">
        <v>233</v>
      </c>
      <c r="I12" s="620" t="s">
        <v>9</v>
      </c>
      <c r="J12" s="26">
        <v>2019</v>
      </c>
      <c r="K12" s="51" t="s">
        <v>262</v>
      </c>
    </row>
    <row r="13" spans="1:225" ht="51" customHeight="1" x14ac:dyDescent="0.25">
      <c r="A13" s="781">
        <f>IF(D13="","",COUNTA($D$9:D13))</f>
        <v>5</v>
      </c>
      <c r="B13" s="61" t="s">
        <v>207</v>
      </c>
      <c r="C13" s="29" t="s">
        <v>81</v>
      </c>
      <c r="D13" s="620" t="s">
        <v>1</v>
      </c>
      <c r="E13" s="62">
        <v>0.39</v>
      </c>
      <c r="F13" s="159"/>
      <c r="G13" s="447">
        <v>0.39</v>
      </c>
      <c r="H13" s="269" t="s">
        <v>44</v>
      </c>
      <c r="I13" s="620" t="s">
        <v>9</v>
      </c>
      <c r="J13" s="26">
        <v>2018</v>
      </c>
      <c r="K13" s="49" t="s">
        <v>145</v>
      </c>
    </row>
    <row r="14" spans="1:225" ht="45.75" x14ac:dyDescent="0.25">
      <c r="A14" s="781">
        <f>IF(D14="","",COUNTA($D$9:D14))</f>
        <v>6</v>
      </c>
      <c r="B14" s="61" t="s">
        <v>208</v>
      </c>
      <c r="C14" s="43" t="s">
        <v>78</v>
      </c>
      <c r="D14" s="44" t="s">
        <v>1</v>
      </c>
      <c r="E14" s="45">
        <v>0.28999999999999998</v>
      </c>
      <c r="F14" s="46"/>
      <c r="G14" s="447">
        <v>0.28999999999999998</v>
      </c>
      <c r="H14" s="48" t="s">
        <v>240</v>
      </c>
      <c r="I14" s="44" t="s">
        <v>24</v>
      </c>
      <c r="J14" s="26">
        <v>2018</v>
      </c>
      <c r="K14" s="49" t="s">
        <v>145</v>
      </c>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row>
    <row r="15" spans="1:225" s="25" customFormat="1" ht="30" x14ac:dyDescent="0.25">
      <c r="A15" s="781">
        <f>IF(D15="","",COUNTA($D$9:D15))</f>
        <v>7</v>
      </c>
      <c r="B15" s="61" t="s">
        <v>209</v>
      </c>
      <c r="C15" s="66" t="s">
        <v>34</v>
      </c>
      <c r="D15" s="106" t="s">
        <v>1</v>
      </c>
      <c r="E15" s="324">
        <v>14.89</v>
      </c>
      <c r="F15" s="324"/>
      <c r="G15" s="447">
        <v>14.89</v>
      </c>
      <c r="H15" s="24" t="s">
        <v>240</v>
      </c>
      <c r="I15" s="119" t="s">
        <v>37</v>
      </c>
      <c r="J15" s="78">
        <v>2016</v>
      </c>
      <c r="K15" s="51" t="s">
        <v>98</v>
      </c>
    </row>
    <row r="16" spans="1:225" ht="18.75" customHeight="1" x14ac:dyDescent="0.25">
      <c r="A16" s="781">
        <f>IF(D16="","",COUNTA($D$9:D16))</f>
        <v>8</v>
      </c>
      <c r="B16" s="61" t="s">
        <v>210</v>
      </c>
      <c r="C16" s="43" t="s">
        <v>79</v>
      </c>
      <c r="D16" s="44" t="s">
        <v>1</v>
      </c>
      <c r="E16" s="45">
        <v>0.59</v>
      </c>
      <c r="F16" s="538"/>
      <c r="G16" s="447">
        <v>0.59</v>
      </c>
      <c r="H16" s="44" t="s">
        <v>240</v>
      </c>
      <c r="I16" s="44" t="s">
        <v>10</v>
      </c>
      <c r="J16" s="26">
        <v>2018</v>
      </c>
      <c r="K16" s="438"/>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row>
    <row r="17" spans="1:226" ht="42.75" customHeight="1" x14ac:dyDescent="0.25">
      <c r="A17" s="781">
        <f>IF(D17="","",COUNTA($D$9:D17))</f>
        <v>9</v>
      </c>
      <c r="B17" s="61" t="s">
        <v>211</v>
      </c>
      <c r="C17" s="43" t="s">
        <v>80</v>
      </c>
      <c r="D17" s="44" t="s">
        <v>1</v>
      </c>
      <c r="E17" s="45">
        <v>0.21</v>
      </c>
      <c r="F17" s="538"/>
      <c r="G17" s="447">
        <v>0.21</v>
      </c>
      <c r="H17" s="269" t="s">
        <v>44</v>
      </c>
      <c r="I17" s="44" t="s">
        <v>2</v>
      </c>
      <c r="J17" s="26">
        <v>2018</v>
      </c>
      <c r="K17" s="51" t="s">
        <v>145</v>
      </c>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row>
    <row r="18" spans="1:226" ht="18.75" customHeight="1" x14ac:dyDescent="0.25">
      <c r="A18" s="781">
        <f>IF(D18="","",COUNTA($D$9:D18))</f>
        <v>10</v>
      </c>
      <c r="B18" s="61" t="s">
        <v>204</v>
      </c>
      <c r="C18" s="29" t="s">
        <v>127</v>
      </c>
      <c r="D18" s="620" t="s">
        <v>1</v>
      </c>
      <c r="E18" s="62">
        <v>0.2</v>
      </c>
      <c r="F18" s="539"/>
      <c r="G18" s="447">
        <v>0.2</v>
      </c>
      <c r="H18" s="269" t="s">
        <v>44</v>
      </c>
      <c r="I18" s="620" t="s">
        <v>10</v>
      </c>
      <c r="J18" s="26">
        <v>2020</v>
      </c>
      <c r="K18" s="438"/>
    </row>
    <row r="19" spans="1:226" ht="30" customHeight="1" x14ac:dyDescent="0.25">
      <c r="A19" s="781">
        <f>IF(D19="","",COUNTA($D$9:D19))</f>
        <v>11</v>
      </c>
      <c r="B19" s="61" t="s">
        <v>212</v>
      </c>
      <c r="C19" s="29" t="s">
        <v>27</v>
      </c>
      <c r="D19" s="620" t="s">
        <v>1</v>
      </c>
      <c r="E19" s="59">
        <v>0.03</v>
      </c>
      <c r="F19" s="540"/>
      <c r="G19" s="447">
        <v>0.03</v>
      </c>
      <c r="H19" s="269" t="s">
        <v>44</v>
      </c>
      <c r="I19" s="119" t="s">
        <v>37</v>
      </c>
      <c r="J19" s="620">
        <v>2020</v>
      </c>
      <c r="K19" s="438" t="s">
        <v>145</v>
      </c>
    </row>
    <row r="20" spans="1:226" ht="15" customHeight="1" x14ac:dyDescent="0.25">
      <c r="A20" s="781">
        <f>IF(D20="","",COUNTA($D$9:D20))</f>
        <v>12</v>
      </c>
      <c r="B20" s="61" t="s">
        <v>213</v>
      </c>
      <c r="C20" s="29" t="s">
        <v>28</v>
      </c>
      <c r="D20" s="620" t="s">
        <v>1</v>
      </c>
      <c r="E20" s="59">
        <v>0.03</v>
      </c>
      <c r="F20" s="540"/>
      <c r="G20" s="447">
        <v>0.03</v>
      </c>
      <c r="H20" s="269" t="s">
        <v>44</v>
      </c>
      <c r="I20" s="119" t="s">
        <v>37</v>
      </c>
      <c r="J20" s="620">
        <v>2020</v>
      </c>
      <c r="K20" s="438"/>
    </row>
    <row r="21" spans="1:226" ht="15" customHeight="1" x14ac:dyDescent="0.25">
      <c r="A21" s="781">
        <f>IF(D21="","",COUNTA($D$9:D21))</f>
        <v>13</v>
      </c>
      <c r="B21" s="61" t="s">
        <v>214</v>
      </c>
      <c r="C21" s="29" t="s">
        <v>123</v>
      </c>
      <c r="D21" s="620" t="s">
        <v>1</v>
      </c>
      <c r="E21" s="59">
        <v>0.03</v>
      </c>
      <c r="F21" s="540"/>
      <c r="G21" s="447">
        <v>0.03</v>
      </c>
      <c r="H21" s="269" t="s">
        <v>44</v>
      </c>
      <c r="I21" s="119" t="s">
        <v>37</v>
      </c>
      <c r="J21" s="620">
        <v>2020</v>
      </c>
      <c r="K21" s="438"/>
    </row>
    <row r="22" spans="1:226" ht="15" customHeight="1" x14ac:dyDescent="0.25">
      <c r="A22" s="781">
        <f>IF(D22="","",COUNTA($D$9:D22))</f>
        <v>14</v>
      </c>
      <c r="B22" s="61" t="s">
        <v>215</v>
      </c>
      <c r="C22" s="29" t="s">
        <v>124</v>
      </c>
      <c r="D22" s="620" t="s">
        <v>1</v>
      </c>
      <c r="E22" s="59">
        <v>0.1</v>
      </c>
      <c r="F22" s="540"/>
      <c r="G22" s="447">
        <v>0.1</v>
      </c>
      <c r="H22" s="269" t="s">
        <v>44</v>
      </c>
      <c r="I22" s="119" t="s">
        <v>37</v>
      </c>
      <c r="J22" s="620">
        <v>2020</v>
      </c>
      <c r="K22" s="438"/>
    </row>
    <row r="23" spans="1:226" s="69" customFormat="1" ht="42.75" customHeight="1" x14ac:dyDescent="0.2">
      <c r="A23" s="781" t="str">
        <f>IF(D23="","",COUNTA($D$9:D23))</f>
        <v/>
      </c>
      <c r="B23" s="302" t="s">
        <v>141</v>
      </c>
      <c r="C23" s="474" t="s">
        <v>187</v>
      </c>
      <c r="D23" s="140"/>
      <c r="E23" s="139"/>
      <c r="F23" s="541"/>
      <c r="G23" s="451"/>
      <c r="H23" s="778"/>
      <c r="I23" s="140"/>
      <c r="J23" s="79"/>
      <c r="K23" s="82"/>
      <c r="L23" s="475"/>
      <c r="M23" s="475"/>
      <c r="N23" s="475"/>
      <c r="O23" s="475"/>
      <c r="P23" s="475"/>
      <c r="Q23" s="475"/>
      <c r="R23" s="475"/>
      <c r="S23" s="475"/>
      <c r="T23" s="475"/>
      <c r="U23" s="475"/>
      <c r="V23" s="475"/>
      <c r="W23" s="475"/>
      <c r="X23" s="475"/>
      <c r="Y23" s="475"/>
      <c r="Z23" s="475"/>
      <c r="AA23" s="475"/>
      <c r="AB23" s="475"/>
      <c r="AC23" s="475"/>
      <c r="AD23" s="475"/>
      <c r="AE23" s="475"/>
      <c r="AF23" s="475"/>
      <c r="AG23" s="475"/>
      <c r="AH23" s="475"/>
      <c r="AI23" s="475"/>
      <c r="AJ23" s="475"/>
      <c r="AK23" s="475"/>
      <c r="AL23" s="475"/>
      <c r="AM23" s="475"/>
      <c r="AN23" s="475"/>
      <c r="AO23" s="475"/>
      <c r="AP23" s="475"/>
      <c r="AQ23" s="475"/>
      <c r="AR23" s="475"/>
      <c r="AS23" s="475"/>
      <c r="AT23" s="475"/>
      <c r="AU23" s="475"/>
      <c r="AV23" s="475"/>
      <c r="AW23" s="475"/>
      <c r="AX23" s="475"/>
      <c r="AY23" s="475"/>
      <c r="AZ23" s="475"/>
      <c r="BA23" s="475"/>
      <c r="BB23" s="475"/>
      <c r="BC23" s="475"/>
      <c r="BD23" s="475"/>
      <c r="BE23" s="475"/>
      <c r="BF23" s="475"/>
      <c r="BG23" s="475"/>
      <c r="BH23" s="475"/>
      <c r="BI23" s="475"/>
      <c r="BJ23" s="475"/>
      <c r="BK23" s="475"/>
      <c r="BL23" s="475"/>
      <c r="BM23" s="475"/>
      <c r="BN23" s="475"/>
      <c r="BO23" s="475"/>
      <c r="BP23" s="475"/>
      <c r="BQ23" s="475"/>
      <c r="BR23" s="475"/>
      <c r="BS23" s="475"/>
      <c r="BT23" s="475"/>
      <c r="BU23" s="475"/>
      <c r="BV23" s="475"/>
      <c r="BW23" s="475"/>
      <c r="BX23" s="475"/>
      <c r="BY23" s="475"/>
      <c r="BZ23" s="475"/>
      <c r="CA23" s="475"/>
      <c r="CB23" s="475"/>
      <c r="CC23" s="475"/>
      <c r="CD23" s="475"/>
      <c r="CE23" s="475"/>
      <c r="CF23" s="475"/>
      <c r="CG23" s="475"/>
      <c r="CH23" s="475"/>
      <c r="CI23" s="475"/>
      <c r="CJ23" s="475"/>
      <c r="CK23" s="475"/>
      <c r="CL23" s="475"/>
      <c r="CM23" s="475"/>
      <c r="CN23" s="475"/>
      <c r="CO23" s="475"/>
      <c r="CP23" s="475"/>
      <c r="CQ23" s="475"/>
      <c r="CR23" s="475"/>
      <c r="CS23" s="475"/>
      <c r="CT23" s="475"/>
      <c r="CU23" s="475"/>
      <c r="CV23" s="475"/>
      <c r="CW23" s="475"/>
      <c r="CX23" s="475"/>
      <c r="CY23" s="475"/>
      <c r="CZ23" s="475"/>
      <c r="DA23" s="475"/>
      <c r="DB23" s="475"/>
      <c r="DC23" s="475"/>
      <c r="DD23" s="475"/>
      <c r="DE23" s="475"/>
      <c r="DF23" s="475"/>
      <c r="DG23" s="475"/>
      <c r="DH23" s="475"/>
      <c r="DI23" s="475"/>
      <c r="DJ23" s="475"/>
      <c r="DK23" s="475"/>
      <c r="DL23" s="475"/>
      <c r="DM23" s="475"/>
      <c r="DN23" s="475"/>
      <c r="DO23" s="475"/>
      <c r="DP23" s="475"/>
      <c r="DQ23" s="475"/>
      <c r="DR23" s="475"/>
      <c r="DS23" s="475"/>
      <c r="DT23" s="475"/>
      <c r="DU23" s="475"/>
      <c r="DV23" s="475"/>
      <c r="DW23" s="475"/>
      <c r="DX23" s="475"/>
      <c r="DY23" s="475"/>
      <c r="DZ23" s="475"/>
      <c r="EA23" s="475"/>
      <c r="EB23" s="475"/>
      <c r="EC23" s="475"/>
      <c r="ED23" s="475"/>
      <c r="EE23" s="475"/>
      <c r="EF23" s="475"/>
      <c r="EG23" s="475"/>
      <c r="EH23" s="475"/>
      <c r="EI23" s="475"/>
      <c r="EJ23" s="475"/>
      <c r="EK23" s="475"/>
      <c r="EL23" s="475"/>
      <c r="EM23" s="475"/>
      <c r="EN23" s="475"/>
      <c r="EO23" s="475"/>
      <c r="EP23" s="475"/>
      <c r="EQ23" s="475"/>
      <c r="ER23" s="475"/>
      <c r="ES23" s="475"/>
      <c r="ET23" s="475"/>
      <c r="EU23" s="475"/>
      <c r="EV23" s="475"/>
      <c r="EW23" s="475"/>
      <c r="EX23" s="475"/>
      <c r="EY23" s="475"/>
      <c r="EZ23" s="475"/>
      <c r="FA23" s="475"/>
      <c r="FB23" s="475"/>
      <c r="FC23" s="475"/>
      <c r="FD23" s="475"/>
      <c r="FE23" s="475"/>
      <c r="FF23" s="475"/>
      <c r="FG23" s="475"/>
      <c r="FH23" s="475"/>
      <c r="FI23" s="475"/>
      <c r="FJ23" s="475"/>
      <c r="FK23" s="475"/>
      <c r="FL23" s="475"/>
      <c r="FM23" s="475"/>
      <c r="FN23" s="475"/>
      <c r="FO23" s="475"/>
      <c r="FP23" s="475"/>
      <c r="FQ23" s="475"/>
      <c r="FR23" s="475"/>
      <c r="FS23" s="475"/>
      <c r="FT23" s="475"/>
      <c r="FU23" s="475"/>
      <c r="FV23" s="475"/>
      <c r="FW23" s="475"/>
      <c r="FX23" s="475"/>
      <c r="FY23" s="475"/>
      <c r="FZ23" s="475"/>
      <c r="GA23" s="475"/>
      <c r="GB23" s="475"/>
      <c r="GC23" s="475"/>
      <c r="GD23" s="475"/>
      <c r="GE23" s="475"/>
      <c r="GF23" s="475"/>
      <c r="GG23" s="475"/>
      <c r="GH23" s="475"/>
      <c r="GI23" s="475"/>
      <c r="GJ23" s="475"/>
      <c r="GK23" s="475"/>
      <c r="GL23" s="475"/>
      <c r="GM23" s="475"/>
      <c r="GN23" s="475"/>
      <c r="GO23" s="475"/>
      <c r="GP23" s="475"/>
      <c r="GQ23" s="475"/>
      <c r="GR23" s="475"/>
      <c r="GS23" s="475"/>
      <c r="GT23" s="475"/>
      <c r="GU23" s="475"/>
      <c r="GV23" s="475"/>
      <c r="GW23" s="475"/>
      <c r="GX23" s="475"/>
      <c r="GY23" s="475"/>
      <c r="GZ23" s="475"/>
      <c r="HA23" s="475"/>
      <c r="HB23" s="475"/>
      <c r="HC23" s="475"/>
      <c r="HD23" s="475"/>
      <c r="HE23" s="475"/>
      <c r="HF23" s="475"/>
      <c r="HG23" s="475"/>
      <c r="HH23" s="475"/>
      <c r="HI23" s="475"/>
      <c r="HJ23" s="475"/>
      <c r="HK23" s="475"/>
      <c r="HL23" s="475"/>
      <c r="HM23" s="475"/>
      <c r="HN23" s="475"/>
      <c r="HO23" s="475"/>
      <c r="HP23" s="475"/>
      <c r="HQ23" s="475"/>
      <c r="HR23" s="475"/>
    </row>
    <row r="24" spans="1:226" ht="30" x14ac:dyDescent="0.25">
      <c r="A24" s="781">
        <f>IF(D24="","",COUNTA($D$9:D24))</f>
        <v>15</v>
      </c>
      <c r="B24" s="61" t="s">
        <v>222</v>
      </c>
      <c r="C24" s="29" t="s">
        <v>82</v>
      </c>
      <c r="D24" s="620" t="s">
        <v>3</v>
      </c>
      <c r="E24" s="62">
        <v>2.4900000000000002</v>
      </c>
      <c r="F24" s="62">
        <v>1</v>
      </c>
      <c r="G24" s="447">
        <v>1.49</v>
      </c>
      <c r="H24" s="76" t="s">
        <v>242</v>
      </c>
      <c r="I24" s="620" t="s">
        <v>24</v>
      </c>
      <c r="J24" s="26">
        <v>2019</v>
      </c>
      <c r="K24" s="92" t="s">
        <v>281</v>
      </c>
    </row>
    <row r="25" spans="1:226" s="426" customFormat="1" ht="26.25" customHeight="1" x14ac:dyDescent="0.25">
      <c r="A25" s="781">
        <f>IF(D25="","",COUNTA($D$9:D25))</f>
        <v>16</v>
      </c>
      <c r="B25" s="61" t="s">
        <v>138</v>
      </c>
      <c r="C25" s="420" t="s">
        <v>8</v>
      </c>
      <c r="D25" s="427" t="s">
        <v>3</v>
      </c>
      <c r="E25" s="422">
        <v>0.08</v>
      </c>
      <c r="F25" s="422"/>
      <c r="G25" s="447">
        <v>0.08</v>
      </c>
      <c r="H25" s="423" t="s">
        <v>44</v>
      </c>
      <c r="I25" s="424" t="s">
        <v>9</v>
      </c>
      <c r="J25" s="425">
        <v>2018</v>
      </c>
      <c r="K25" s="414" t="s">
        <v>98</v>
      </c>
    </row>
    <row r="26" spans="1:226" s="426" customFormat="1" ht="24" customHeight="1" x14ac:dyDescent="0.25">
      <c r="A26" s="781">
        <f>IF(D26="","",COUNTA($D$9:D26))</f>
        <v>17</v>
      </c>
      <c r="B26" s="61" t="s">
        <v>206</v>
      </c>
      <c r="C26" s="420" t="s">
        <v>59</v>
      </c>
      <c r="D26" s="427" t="s">
        <v>3</v>
      </c>
      <c r="E26" s="422">
        <v>0.06</v>
      </c>
      <c r="F26" s="422"/>
      <c r="G26" s="447">
        <v>0.06</v>
      </c>
      <c r="H26" s="423" t="s">
        <v>17</v>
      </c>
      <c r="I26" s="424" t="s">
        <v>10</v>
      </c>
      <c r="J26" s="425">
        <v>2019</v>
      </c>
      <c r="K26" s="414" t="s">
        <v>98</v>
      </c>
    </row>
    <row r="27" spans="1:226" s="426" customFormat="1" ht="27.75" customHeight="1" x14ac:dyDescent="0.25">
      <c r="A27" s="781">
        <f>IF(D27="","",COUNTA($D$9:D27))</f>
        <v>18</v>
      </c>
      <c r="B27" s="427">
        <v>4</v>
      </c>
      <c r="C27" s="420" t="s">
        <v>163</v>
      </c>
      <c r="D27" s="427" t="s">
        <v>3</v>
      </c>
      <c r="E27" s="422">
        <v>0.04</v>
      </c>
      <c r="F27" s="422"/>
      <c r="G27" s="447">
        <f>E27-F27</f>
        <v>0.04</v>
      </c>
      <c r="H27" s="423" t="s">
        <v>44</v>
      </c>
      <c r="I27" s="424" t="s">
        <v>24</v>
      </c>
      <c r="J27" s="425">
        <v>2020</v>
      </c>
      <c r="K27" s="414" t="s">
        <v>98</v>
      </c>
    </row>
    <row r="28" spans="1:226" s="482" customFormat="1" ht="24" customHeight="1" x14ac:dyDescent="0.25">
      <c r="A28" s="781" t="str">
        <f>IF(D28="","",COUNTA($D$9:D28))</f>
        <v/>
      </c>
      <c r="B28" s="302" t="s">
        <v>142</v>
      </c>
      <c r="C28" s="476" t="s">
        <v>192</v>
      </c>
      <c r="D28" s="419"/>
      <c r="E28" s="477"/>
      <c r="F28" s="477"/>
      <c r="G28" s="451"/>
      <c r="H28" s="478"/>
      <c r="I28" s="479"/>
      <c r="J28" s="480"/>
      <c r="K28" s="481"/>
    </row>
    <row r="29" spans="1:226" s="319" customFormat="1" ht="81" customHeight="1" x14ac:dyDescent="0.25">
      <c r="A29" s="781">
        <f>IF(D29="","",COUNTA($D$9:D29))</f>
        <v>19</v>
      </c>
      <c r="B29" s="61" t="s">
        <v>222</v>
      </c>
      <c r="C29" s="308" t="s">
        <v>100</v>
      </c>
      <c r="D29" s="24" t="s">
        <v>14</v>
      </c>
      <c r="E29" s="779">
        <v>2</v>
      </c>
      <c r="F29" s="779"/>
      <c r="G29" s="447">
        <v>2</v>
      </c>
      <c r="H29" s="547" t="s">
        <v>164</v>
      </c>
      <c r="I29" s="311" t="s">
        <v>7</v>
      </c>
      <c r="J29" s="148">
        <v>2020</v>
      </c>
      <c r="K29" s="780" t="s">
        <v>135</v>
      </c>
    </row>
    <row r="30" spans="1:226" ht="22.5" x14ac:dyDescent="0.25">
      <c r="A30" s="781">
        <f>IF(D30="","",COUNTA($D$9:D30))</f>
        <v>20</v>
      </c>
      <c r="B30" s="61" t="s">
        <v>138</v>
      </c>
      <c r="C30" s="65" t="s">
        <v>104</v>
      </c>
      <c r="D30" s="26" t="s">
        <v>14</v>
      </c>
      <c r="E30" s="62">
        <v>0.16</v>
      </c>
      <c r="F30" s="113">
        <v>0.06</v>
      </c>
      <c r="G30" s="447">
        <v>0.1</v>
      </c>
      <c r="H30" s="269" t="s">
        <v>44</v>
      </c>
      <c r="I30" s="620" t="s">
        <v>9</v>
      </c>
      <c r="J30" s="26">
        <v>2017</v>
      </c>
      <c r="K30" s="780" t="s">
        <v>148</v>
      </c>
    </row>
    <row r="31" spans="1:226" ht="30" customHeight="1" x14ac:dyDescent="0.25">
      <c r="A31" s="781">
        <f>IF(D31="","",COUNTA($D$9:D31))</f>
        <v>21</v>
      </c>
      <c r="B31" s="61" t="s">
        <v>206</v>
      </c>
      <c r="C31" s="308" t="s">
        <v>33</v>
      </c>
      <c r="D31" s="24" t="s">
        <v>14</v>
      </c>
      <c r="E31" s="779">
        <v>0.4</v>
      </c>
      <c r="F31" s="779"/>
      <c r="G31" s="447">
        <v>0.4</v>
      </c>
      <c r="H31" s="269" t="s">
        <v>44</v>
      </c>
      <c r="I31" s="119" t="s">
        <v>37</v>
      </c>
      <c r="J31" s="148">
        <v>2017</v>
      </c>
      <c r="K31" s="780" t="s">
        <v>266</v>
      </c>
    </row>
    <row r="32" spans="1:226" ht="32.25" customHeight="1" x14ac:dyDescent="0.25">
      <c r="A32" s="781">
        <f>IF(D32="","",COUNTA($D$9:D32))</f>
        <v>22</v>
      </c>
      <c r="B32" s="61" t="s">
        <v>139</v>
      </c>
      <c r="C32" s="312" t="s">
        <v>113</v>
      </c>
      <c r="D32" s="24" t="s">
        <v>14</v>
      </c>
      <c r="E32" s="45">
        <v>0.22</v>
      </c>
      <c r="F32" s="45"/>
      <c r="G32" s="495">
        <v>0.22</v>
      </c>
      <c r="H32" s="106" t="s">
        <v>240</v>
      </c>
      <c r="I32" s="119" t="s">
        <v>71</v>
      </c>
      <c r="J32" s="781">
        <v>2016</v>
      </c>
      <c r="K32" s="780" t="s">
        <v>267</v>
      </c>
    </row>
    <row r="33" spans="1:221" s="25" customFormat="1" ht="42.75" customHeight="1" x14ac:dyDescent="0.25">
      <c r="A33" s="781">
        <f>IF(D33="","",COUNTA($D$9:D33))</f>
        <v>23</v>
      </c>
      <c r="B33" s="61" t="s">
        <v>207</v>
      </c>
      <c r="C33" s="65" t="s">
        <v>112</v>
      </c>
      <c r="D33" s="24" t="s">
        <v>14</v>
      </c>
      <c r="E33" s="62">
        <v>1.28</v>
      </c>
      <c r="F33" s="113"/>
      <c r="G33" s="447">
        <v>1.28</v>
      </c>
      <c r="H33" s="26" t="s">
        <v>44</v>
      </c>
      <c r="I33" s="119" t="s">
        <v>71</v>
      </c>
      <c r="J33" s="26">
        <v>2017</v>
      </c>
      <c r="K33" s="780" t="s">
        <v>267</v>
      </c>
    </row>
    <row r="34" spans="1:221" ht="22.5" x14ac:dyDescent="0.25">
      <c r="A34" s="781">
        <f>IF(D34="","",COUNTA($D$9:D34))</f>
        <v>24</v>
      </c>
      <c r="B34" s="61" t="s">
        <v>208</v>
      </c>
      <c r="C34" s="312" t="s">
        <v>35</v>
      </c>
      <c r="D34" s="24" t="s">
        <v>14</v>
      </c>
      <c r="E34" s="45">
        <v>1</v>
      </c>
      <c r="F34" s="45"/>
      <c r="G34" s="447">
        <v>1</v>
      </c>
      <c r="H34" s="269" t="s">
        <v>44</v>
      </c>
      <c r="I34" s="119" t="s">
        <v>71</v>
      </c>
      <c r="J34" s="24">
        <v>2017</v>
      </c>
      <c r="K34" s="780" t="s">
        <v>266</v>
      </c>
    </row>
    <row r="35" spans="1:221" ht="30" x14ac:dyDescent="0.25">
      <c r="A35" s="781">
        <f>IF(D35="","",COUNTA($D$9:D35))</f>
        <v>25</v>
      </c>
      <c r="B35" s="26">
        <v>7</v>
      </c>
      <c r="C35" s="66" t="s">
        <v>134</v>
      </c>
      <c r="D35" s="24" t="s">
        <v>14</v>
      </c>
      <c r="E35" s="324">
        <v>0.16</v>
      </c>
      <c r="F35" s="113"/>
      <c r="G35" s="447">
        <v>0.16</v>
      </c>
      <c r="H35" s="106" t="s">
        <v>44</v>
      </c>
      <c r="I35" s="620" t="s">
        <v>2</v>
      </c>
      <c r="J35" s="26">
        <v>2018</v>
      </c>
      <c r="K35" s="51" t="s">
        <v>150</v>
      </c>
    </row>
    <row r="36" spans="1:221" s="69" customFormat="1" ht="68.25" x14ac:dyDescent="0.25">
      <c r="A36" s="781">
        <f>IF(D36="","",COUNTA($D$9:D36))</f>
        <v>26</v>
      </c>
      <c r="B36" s="61" t="s">
        <v>210</v>
      </c>
      <c r="C36" s="65" t="s">
        <v>250</v>
      </c>
      <c r="D36" s="24" t="s">
        <v>14</v>
      </c>
      <c r="E36" s="62">
        <v>0.04</v>
      </c>
      <c r="F36" s="113"/>
      <c r="G36" s="62">
        <v>0.04</v>
      </c>
      <c r="H36" s="26" t="s">
        <v>240</v>
      </c>
      <c r="I36" s="119" t="s">
        <v>71</v>
      </c>
      <c r="J36" s="26">
        <v>2019</v>
      </c>
      <c r="K36" s="108" t="s">
        <v>264</v>
      </c>
    </row>
    <row r="37" spans="1:221" ht="21" customHeight="1" x14ac:dyDescent="0.25">
      <c r="A37" s="781">
        <f>IF(D37="","",COUNTA($D$9:D37))</f>
        <v>27</v>
      </c>
      <c r="B37" s="26">
        <v>9</v>
      </c>
      <c r="C37" s="65" t="s">
        <v>105</v>
      </c>
      <c r="D37" s="26" t="s">
        <v>14</v>
      </c>
      <c r="E37" s="102">
        <v>0.05</v>
      </c>
      <c r="F37" s="65"/>
      <c r="G37" s="447">
        <v>0.05</v>
      </c>
      <c r="H37" s="269" t="s">
        <v>44</v>
      </c>
      <c r="I37" s="620" t="s">
        <v>9</v>
      </c>
      <c r="J37" s="26" t="s">
        <v>577</v>
      </c>
      <c r="K37" s="782" t="s">
        <v>148</v>
      </c>
    </row>
    <row r="38" spans="1:221" ht="21" customHeight="1" x14ac:dyDescent="0.25">
      <c r="A38" s="781">
        <f>IF(D38="","",COUNTA($D$9:D38))</f>
        <v>28</v>
      </c>
      <c r="B38" s="61" t="s">
        <v>204</v>
      </c>
      <c r="C38" s="65" t="s">
        <v>106</v>
      </c>
      <c r="D38" s="26" t="s">
        <v>14</v>
      </c>
      <c r="E38" s="102">
        <v>0.05</v>
      </c>
      <c r="F38" s="65"/>
      <c r="G38" s="447">
        <v>0.05</v>
      </c>
      <c r="H38" s="781" t="s">
        <v>26</v>
      </c>
      <c r="I38" s="620" t="s">
        <v>9</v>
      </c>
      <c r="J38" s="26" t="s">
        <v>577</v>
      </c>
      <c r="K38" s="438" t="s">
        <v>149</v>
      </c>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row>
    <row r="39" spans="1:221" s="319" customFormat="1" ht="45" x14ac:dyDescent="0.25">
      <c r="A39" s="781">
        <f>IF(D39="","",COUNTA($D$9:D39))</f>
        <v>29</v>
      </c>
      <c r="B39" s="26">
        <v>11</v>
      </c>
      <c r="C39" s="29" t="s">
        <v>155</v>
      </c>
      <c r="D39" s="620" t="s">
        <v>14</v>
      </c>
      <c r="E39" s="62">
        <v>0.05</v>
      </c>
      <c r="F39" s="26"/>
      <c r="G39" s="447">
        <v>0.05</v>
      </c>
      <c r="H39" s="269" t="s">
        <v>44</v>
      </c>
      <c r="I39" s="620" t="s">
        <v>24</v>
      </c>
      <c r="J39" s="26" t="s">
        <v>577</v>
      </c>
      <c r="K39" s="782" t="s">
        <v>76</v>
      </c>
    </row>
    <row r="40" spans="1:221" ht="21" customHeight="1" x14ac:dyDescent="0.25">
      <c r="A40" s="781">
        <f>IF(D40="","",COUNTA($D$9:D40))</f>
        <v>30</v>
      </c>
      <c r="B40" s="26">
        <v>12</v>
      </c>
      <c r="C40" s="65" t="s">
        <v>115</v>
      </c>
      <c r="D40" s="24" t="s">
        <v>14</v>
      </c>
      <c r="E40" s="62">
        <v>0.1</v>
      </c>
      <c r="F40" s="62"/>
      <c r="G40" s="447">
        <v>0.1</v>
      </c>
      <c r="H40" s="26" t="s">
        <v>44</v>
      </c>
      <c r="I40" s="119" t="s">
        <v>71</v>
      </c>
      <c r="J40" s="26"/>
      <c r="K40" s="428" t="s">
        <v>150</v>
      </c>
    </row>
    <row r="41" spans="1:221" s="319" customFormat="1" ht="21" customHeight="1" x14ac:dyDescent="0.25">
      <c r="A41" s="781">
        <f>IF(D41="","",COUNTA($D$9:D41))</f>
        <v>31</v>
      </c>
      <c r="B41" s="61" t="s">
        <v>214</v>
      </c>
      <c r="C41" s="308" t="s">
        <v>101</v>
      </c>
      <c r="D41" s="24" t="s">
        <v>14</v>
      </c>
      <c r="E41" s="316">
        <v>0.1</v>
      </c>
      <c r="F41" s="316"/>
      <c r="G41" s="447">
        <v>0.1</v>
      </c>
      <c r="H41" s="269" t="s">
        <v>44</v>
      </c>
      <c r="I41" s="311" t="s">
        <v>7</v>
      </c>
      <c r="J41" s="148"/>
      <c r="K41" s="624" t="s">
        <v>149</v>
      </c>
    </row>
    <row r="42" spans="1:221" x14ac:dyDescent="0.25">
      <c r="A42" s="781">
        <f>IF(D42="","",COUNTA($D$9:D42))</f>
        <v>32</v>
      </c>
      <c r="B42" s="61" t="s">
        <v>215</v>
      </c>
      <c r="C42" s="65" t="s">
        <v>109</v>
      </c>
      <c r="D42" s="26" t="s">
        <v>14</v>
      </c>
      <c r="E42" s="102">
        <v>0.2</v>
      </c>
      <c r="F42" s="65"/>
      <c r="G42" s="447">
        <v>0.2</v>
      </c>
      <c r="H42" s="26" t="s">
        <v>44</v>
      </c>
      <c r="I42" s="620" t="s">
        <v>10</v>
      </c>
      <c r="J42" s="26" t="s">
        <v>578</v>
      </c>
      <c r="K42" s="780" t="s">
        <v>263</v>
      </c>
    </row>
    <row r="43" spans="1:221" s="25" customFormat="1" ht="67.5" x14ac:dyDescent="0.25">
      <c r="A43" s="781">
        <f>IF(D43="","",COUNTA($D$9:D43))</f>
        <v>33</v>
      </c>
      <c r="B43" s="61" t="s">
        <v>216</v>
      </c>
      <c r="C43" s="65" t="s">
        <v>119</v>
      </c>
      <c r="D43" s="26" t="s">
        <v>14</v>
      </c>
      <c r="E43" s="102">
        <v>0.2</v>
      </c>
      <c r="F43" s="65"/>
      <c r="G43" s="447">
        <v>0.2</v>
      </c>
      <c r="H43" s="26" t="s">
        <v>44</v>
      </c>
      <c r="I43" s="620" t="s">
        <v>10</v>
      </c>
      <c r="J43" s="26" t="s">
        <v>578</v>
      </c>
      <c r="K43" s="783" t="s">
        <v>265</v>
      </c>
    </row>
    <row r="44" spans="1:221" ht="30" x14ac:dyDescent="0.25">
      <c r="A44" s="781">
        <f>IF(D44="","",COUNTA($D$9:D44))</f>
        <v>34</v>
      </c>
      <c r="B44" s="26">
        <v>16</v>
      </c>
      <c r="C44" s="66" t="s">
        <v>133</v>
      </c>
      <c r="D44" s="24" t="s">
        <v>14</v>
      </c>
      <c r="E44" s="107">
        <v>0.2</v>
      </c>
      <c r="F44" s="65"/>
      <c r="G44" s="447">
        <v>0.2</v>
      </c>
      <c r="H44" s="106" t="s">
        <v>240</v>
      </c>
      <c r="I44" s="620" t="s">
        <v>2</v>
      </c>
      <c r="J44" s="26" t="s">
        <v>578</v>
      </c>
      <c r="K44" s="428" t="s">
        <v>150</v>
      </c>
    </row>
    <row r="45" spans="1:221" s="69" customFormat="1" ht="30" x14ac:dyDescent="0.25">
      <c r="A45" s="781">
        <f>IF(D45="","",COUNTA($D$9:D45))</f>
        <v>35</v>
      </c>
      <c r="B45" s="61" t="s">
        <v>218</v>
      </c>
      <c r="C45" s="29" t="s">
        <v>111</v>
      </c>
      <c r="D45" s="24" t="s">
        <v>14</v>
      </c>
      <c r="E45" s="102">
        <v>0.05</v>
      </c>
      <c r="F45" s="65"/>
      <c r="G45" s="447">
        <v>0.05</v>
      </c>
      <c r="H45" s="26" t="s">
        <v>44</v>
      </c>
      <c r="I45" s="119" t="s">
        <v>71</v>
      </c>
      <c r="J45" s="26" t="s">
        <v>577</v>
      </c>
      <c r="K45" s="428" t="s">
        <v>150</v>
      </c>
    </row>
    <row r="46" spans="1:221" ht="76.5" customHeight="1" x14ac:dyDescent="0.25">
      <c r="A46" s="781">
        <f>IF(D46="","",COUNTA($D$9:D46))</f>
        <v>36</v>
      </c>
      <c r="B46" s="61" t="s">
        <v>219</v>
      </c>
      <c r="C46" s="65" t="s">
        <v>108</v>
      </c>
      <c r="D46" s="26" t="s">
        <v>14</v>
      </c>
      <c r="E46" s="62">
        <v>0.7</v>
      </c>
      <c r="F46" s="65">
        <v>0.6</v>
      </c>
      <c r="G46" s="447">
        <v>0.1</v>
      </c>
      <c r="H46" s="269" t="s">
        <v>44</v>
      </c>
      <c r="I46" s="620" t="s">
        <v>9</v>
      </c>
      <c r="J46" s="26" t="s">
        <v>578</v>
      </c>
      <c r="K46" s="780" t="s">
        <v>135</v>
      </c>
    </row>
    <row r="47" spans="1:221" s="69" customFormat="1" x14ac:dyDescent="0.2">
      <c r="A47" s="781" t="str">
        <f>IF(D47="","",COUNTA($D$9:D47))</f>
        <v/>
      </c>
      <c r="B47" s="302" t="s">
        <v>143</v>
      </c>
      <c r="C47" s="67" t="s">
        <v>195</v>
      </c>
      <c r="D47" s="323"/>
      <c r="E47" s="95"/>
      <c r="F47" s="126"/>
      <c r="G47" s="95"/>
      <c r="H47" s="79"/>
      <c r="I47" s="784"/>
      <c r="J47" s="79"/>
      <c r="K47" s="483"/>
    </row>
    <row r="48" spans="1:221" s="322" customFormat="1" ht="30" x14ac:dyDescent="0.25">
      <c r="A48" s="781">
        <f>IF(D48="","",COUNTA($D$9:D48))</f>
        <v>37</v>
      </c>
      <c r="B48" s="61" t="s">
        <v>222</v>
      </c>
      <c r="C48" s="66" t="s">
        <v>47</v>
      </c>
      <c r="D48" s="106" t="s">
        <v>29</v>
      </c>
      <c r="E48" s="785">
        <v>0.92</v>
      </c>
      <c r="F48" s="785"/>
      <c r="G48" s="447">
        <v>0.92</v>
      </c>
      <c r="H48" s="106" t="s">
        <v>271</v>
      </c>
      <c r="I48" s="119" t="s">
        <v>9</v>
      </c>
      <c r="J48" s="620">
        <v>2016</v>
      </c>
      <c r="K48" s="49" t="s">
        <v>151</v>
      </c>
    </row>
    <row r="49" spans="1:225" ht="30" x14ac:dyDescent="0.25">
      <c r="A49" s="781">
        <f>IF(D49="","",COUNTA($D$9:D49))</f>
        <v>38</v>
      </c>
      <c r="B49" s="61" t="s">
        <v>138</v>
      </c>
      <c r="C49" s="66" t="s">
        <v>31</v>
      </c>
      <c r="D49" s="106" t="s">
        <v>29</v>
      </c>
      <c r="E49" s="785">
        <v>3.57</v>
      </c>
      <c r="F49" s="785"/>
      <c r="G49" s="447">
        <v>3.57</v>
      </c>
      <c r="H49" s="106" t="s">
        <v>272</v>
      </c>
      <c r="I49" s="119" t="s">
        <v>70</v>
      </c>
      <c r="J49" s="78">
        <v>2016</v>
      </c>
      <c r="K49" s="51" t="s">
        <v>293</v>
      </c>
    </row>
    <row r="50" spans="1:225" s="69" customFormat="1" ht="30" x14ac:dyDescent="0.25">
      <c r="A50" s="781">
        <f>IF(D50="","",COUNTA($D$9:D50))</f>
        <v>39</v>
      </c>
      <c r="B50" s="61" t="s">
        <v>206</v>
      </c>
      <c r="C50" s="66" t="s">
        <v>136</v>
      </c>
      <c r="D50" s="26" t="s">
        <v>29</v>
      </c>
      <c r="E50" s="62">
        <v>11</v>
      </c>
      <c r="F50" s="159"/>
      <c r="G50" s="447">
        <v>11</v>
      </c>
      <c r="H50" s="21" t="s">
        <v>268</v>
      </c>
      <c r="I50" s="620" t="s">
        <v>24</v>
      </c>
      <c r="J50" s="26">
        <v>2016</v>
      </c>
      <c r="K50" s="51" t="s">
        <v>293</v>
      </c>
    </row>
    <row r="51" spans="1:225" s="69" customFormat="1" ht="30" x14ac:dyDescent="0.25">
      <c r="A51" s="781">
        <f>IF(D51="","",COUNTA($D$9:D51))</f>
        <v>40</v>
      </c>
      <c r="B51" s="61" t="s">
        <v>139</v>
      </c>
      <c r="C51" s="66" t="s">
        <v>259</v>
      </c>
      <c r="D51" s="26" t="s">
        <v>29</v>
      </c>
      <c r="E51" s="62">
        <v>12.52</v>
      </c>
      <c r="F51" s="159">
        <v>11</v>
      </c>
      <c r="G51" s="447">
        <v>1.52</v>
      </c>
      <c r="H51" s="21" t="s">
        <v>252</v>
      </c>
      <c r="I51" s="620" t="s">
        <v>9</v>
      </c>
      <c r="J51" s="26">
        <v>2019</v>
      </c>
      <c r="K51" s="51" t="s">
        <v>253</v>
      </c>
    </row>
    <row r="52" spans="1:225" s="69" customFormat="1" x14ac:dyDescent="0.2">
      <c r="A52" s="781" t="str">
        <f>IF(D52="","",COUNTA($D$9:D52))</f>
        <v/>
      </c>
      <c r="B52" s="302" t="s">
        <v>144</v>
      </c>
      <c r="C52" s="461" t="s">
        <v>595</v>
      </c>
      <c r="D52" s="79"/>
      <c r="E52" s="95"/>
      <c r="F52" s="497"/>
      <c r="G52" s="451"/>
      <c r="H52" s="484"/>
      <c r="I52" s="94"/>
      <c r="J52" s="79"/>
      <c r="K52" s="82"/>
    </row>
    <row r="53" spans="1:225" s="25" customFormat="1" x14ac:dyDescent="0.25">
      <c r="A53" s="781">
        <f>IF(D53="","",COUNTA($D$9:D53))</f>
        <v>41</v>
      </c>
      <c r="B53" s="61" t="s">
        <v>222</v>
      </c>
      <c r="C53" s="88" t="s">
        <v>67</v>
      </c>
      <c r="D53" s="24" t="s">
        <v>42</v>
      </c>
      <c r="E53" s="324">
        <v>0.04</v>
      </c>
      <c r="F53" s="324"/>
      <c r="G53" s="447">
        <v>0.04</v>
      </c>
      <c r="H53" s="24" t="s">
        <v>17</v>
      </c>
      <c r="I53" s="119" t="s">
        <v>37</v>
      </c>
      <c r="J53" s="78">
        <v>2019</v>
      </c>
      <c r="K53" s="430" t="s">
        <v>149</v>
      </c>
    </row>
    <row r="54" spans="1:225" x14ac:dyDescent="0.25">
      <c r="A54" s="781">
        <f>IF(D54="","",COUNTA($D$9:D54))</f>
        <v>42</v>
      </c>
      <c r="B54" s="61" t="s">
        <v>138</v>
      </c>
      <c r="C54" s="88" t="s">
        <v>49</v>
      </c>
      <c r="D54" s="24" t="s">
        <v>42</v>
      </c>
      <c r="E54" s="324">
        <v>0.03</v>
      </c>
      <c r="F54" s="324"/>
      <c r="G54" s="447">
        <v>0.03</v>
      </c>
      <c r="H54" s="24" t="s">
        <v>26</v>
      </c>
      <c r="I54" s="119" t="s">
        <v>7</v>
      </c>
      <c r="J54" s="26">
        <v>2017</v>
      </c>
      <c r="K54" s="49" t="s">
        <v>149</v>
      </c>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row>
    <row r="55" spans="1:225" x14ac:dyDescent="0.25">
      <c r="A55" s="781">
        <f>IF(D55="","",COUNTA($D$9:D55))</f>
        <v>43</v>
      </c>
      <c r="B55" s="61" t="s">
        <v>206</v>
      </c>
      <c r="C55" s="88" t="s">
        <v>50</v>
      </c>
      <c r="D55" s="24" t="s">
        <v>42</v>
      </c>
      <c r="E55" s="324">
        <v>0.03</v>
      </c>
      <c r="F55" s="538"/>
      <c r="G55" s="447">
        <v>0.03</v>
      </c>
      <c r="H55" s="24" t="s">
        <v>26</v>
      </c>
      <c r="I55" s="119" t="s">
        <v>7</v>
      </c>
      <c r="J55" s="78">
        <v>2017</v>
      </c>
      <c r="K55" s="49" t="s">
        <v>149</v>
      </c>
    </row>
    <row r="56" spans="1:225" x14ac:dyDescent="0.25">
      <c r="A56" s="781">
        <f>IF(D56="","",COUNTA($D$9:D56))</f>
        <v>44</v>
      </c>
      <c r="B56" s="61" t="s">
        <v>139</v>
      </c>
      <c r="C56" s="65" t="s">
        <v>53</v>
      </c>
      <c r="D56" s="24" t="s">
        <v>42</v>
      </c>
      <c r="E56" s="62">
        <v>0.03</v>
      </c>
      <c r="F56" s="113"/>
      <c r="G56" s="447">
        <v>0.03</v>
      </c>
      <c r="H56" s="26" t="s">
        <v>44</v>
      </c>
      <c r="I56" s="119" t="s">
        <v>7</v>
      </c>
      <c r="J56" s="26">
        <v>2017</v>
      </c>
      <c r="K56" s="49" t="s">
        <v>149</v>
      </c>
    </row>
    <row r="57" spans="1:225" s="331" customFormat="1" x14ac:dyDescent="0.25">
      <c r="A57" s="781">
        <f>IF(D57="","",COUNTA($D$9:D57))</f>
        <v>45</v>
      </c>
      <c r="B57" s="61" t="s">
        <v>207</v>
      </c>
      <c r="C57" s="29" t="s">
        <v>48</v>
      </c>
      <c r="D57" s="24" t="s">
        <v>42</v>
      </c>
      <c r="E57" s="62">
        <v>0.03</v>
      </c>
      <c r="F57" s="159"/>
      <c r="G57" s="447">
        <v>3.2000000000000001E-2</v>
      </c>
      <c r="H57" s="70" t="s">
        <v>240</v>
      </c>
      <c r="I57" s="620" t="s">
        <v>9</v>
      </c>
      <c r="J57" s="620">
        <v>2018</v>
      </c>
      <c r="K57" s="49" t="s">
        <v>149</v>
      </c>
    </row>
    <row r="58" spans="1:225" s="331" customFormat="1" x14ac:dyDescent="0.25">
      <c r="A58" s="781">
        <f>IF(D58="","",COUNTA($D$9:D58))</f>
        <v>46</v>
      </c>
      <c r="B58" s="61" t="s">
        <v>208</v>
      </c>
      <c r="C58" s="308" t="s">
        <v>54</v>
      </c>
      <c r="D58" s="24" t="s">
        <v>42</v>
      </c>
      <c r="E58" s="62">
        <v>0.06</v>
      </c>
      <c r="F58" s="159"/>
      <c r="G58" s="447">
        <v>0.06</v>
      </c>
      <c r="H58" s="26" t="s">
        <v>240</v>
      </c>
      <c r="I58" s="106" t="s">
        <v>70</v>
      </c>
      <c r="J58" s="26">
        <v>2017</v>
      </c>
      <c r="K58" s="49" t="s">
        <v>149</v>
      </c>
    </row>
    <row r="59" spans="1:225" s="331" customFormat="1" x14ac:dyDescent="0.25">
      <c r="A59" s="781">
        <f>IF(D59="","",COUNTA($D$9:D59))</f>
        <v>47</v>
      </c>
      <c r="B59" s="61" t="s">
        <v>209</v>
      </c>
      <c r="C59" s="308" t="s">
        <v>55</v>
      </c>
      <c r="D59" s="24" t="s">
        <v>42</v>
      </c>
      <c r="E59" s="62">
        <v>0.03</v>
      </c>
      <c r="F59" s="159"/>
      <c r="G59" s="447">
        <v>0.03</v>
      </c>
      <c r="H59" s="26" t="s">
        <v>240</v>
      </c>
      <c r="I59" s="106" t="s">
        <v>70</v>
      </c>
      <c r="J59" s="26">
        <v>2017</v>
      </c>
      <c r="K59" s="49" t="s">
        <v>149</v>
      </c>
    </row>
    <row r="60" spans="1:225" s="331" customFormat="1" x14ac:dyDescent="0.25">
      <c r="A60" s="781">
        <f>IF(D60="","",COUNTA($D$9:D60))</f>
        <v>48</v>
      </c>
      <c r="B60" s="61" t="s">
        <v>210</v>
      </c>
      <c r="C60" s="308" t="s">
        <v>102</v>
      </c>
      <c r="D60" s="24" t="s">
        <v>42</v>
      </c>
      <c r="E60" s="62">
        <v>0.05</v>
      </c>
      <c r="F60" s="159"/>
      <c r="G60" s="447">
        <v>0.05</v>
      </c>
      <c r="H60" s="26" t="s">
        <v>240</v>
      </c>
      <c r="I60" s="106" t="s">
        <v>70</v>
      </c>
      <c r="J60" s="26">
        <v>2017</v>
      </c>
      <c r="K60" s="49" t="s">
        <v>149</v>
      </c>
    </row>
    <row r="61" spans="1:225" x14ac:dyDescent="0.25">
      <c r="A61" s="781">
        <f>IF(D61="","",COUNTA($D$9:D61))</f>
        <v>49</v>
      </c>
      <c r="B61" s="61" t="s">
        <v>211</v>
      </c>
      <c r="C61" s="29" t="s">
        <v>57</v>
      </c>
      <c r="D61" s="24" t="s">
        <v>42</v>
      </c>
      <c r="E61" s="62">
        <v>0.1</v>
      </c>
      <c r="F61" s="159"/>
      <c r="G61" s="447">
        <v>0.1</v>
      </c>
      <c r="H61" s="70" t="s">
        <v>44</v>
      </c>
      <c r="I61" s="620" t="s">
        <v>24</v>
      </c>
      <c r="J61" s="26">
        <v>2018</v>
      </c>
      <c r="K61" s="49" t="s">
        <v>149</v>
      </c>
    </row>
    <row r="62" spans="1:225" x14ac:dyDescent="0.25">
      <c r="A62" s="781">
        <f>IF(D62="","",COUNTA($D$9:D62))</f>
        <v>50</v>
      </c>
      <c r="B62" s="61" t="s">
        <v>204</v>
      </c>
      <c r="C62" s="29" t="s">
        <v>58</v>
      </c>
      <c r="D62" s="24" t="s">
        <v>42</v>
      </c>
      <c r="E62" s="62">
        <v>0.1</v>
      </c>
      <c r="F62" s="159"/>
      <c r="G62" s="447">
        <v>0.1</v>
      </c>
      <c r="H62" s="70" t="s">
        <v>44</v>
      </c>
      <c r="I62" s="620" t="s">
        <v>24</v>
      </c>
      <c r="J62" s="26">
        <v>2018</v>
      </c>
      <c r="K62" s="49" t="s">
        <v>149</v>
      </c>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row>
    <row r="63" spans="1:225" x14ac:dyDescent="0.25">
      <c r="A63" s="781">
        <f>IF(D63="","",COUNTA($D$9:D63))</f>
        <v>51</v>
      </c>
      <c r="B63" s="61" t="s">
        <v>212</v>
      </c>
      <c r="C63" s="29" t="s">
        <v>36</v>
      </c>
      <c r="D63" s="24" t="s">
        <v>42</v>
      </c>
      <c r="E63" s="62">
        <v>2</v>
      </c>
      <c r="F63" s="159"/>
      <c r="G63" s="447">
        <v>2</v>
      </c>
      <c r="H63" s="70" t="s">
        <v>44</v>
      </c>
      <c r="I63" s="620" t="s">
        <v>24</v>
      </c>
      <c r="J63" s="26">
        <v>2018</v>
      </c>
      <c r="K63" s="49" t="s">
        <v>149</v>
      </c>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row>
    <row r="64" spans="1:225" x14ac:dyDescent="0.25">
      <c r="A64" s="781">
        <f>IF(D64="","",COUNTA($D$9:D64))</f>
        <v>52</v>
      </c>
      <c r="B64" s="61" t="s">
        <v>213</v>
      </c>
      <c r="C64" s="29" t="s">
        <v>66</v>
      </c>
      <c r="D64" s="24" t="s">
        <v>42</v>
      </c>
      <c r="E64" s="62">
        <v>0.06</v>
      </c>
      <c r="F64" s="159"/>
      <c r="G64" s="447">
        <v>0.06</v>
      </c>
      <c r="H64" s="70" t="s">
        <v>44</v>
      </c>
      <c r="I64" s="620" t="s">
        <v>24</v>
      </c>
      <c r="J64" s="26">
        <v>2018</v>
      </c>
      <c r="K64" s="49" t="s">
        <v>149</v>
      </c>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row>
    <row r="65" spans="1:225" x14ac:dyDescent="0.25">
      <c r="A65" s="781">
        <f>IF(D65="","",COUNTA($D$9:D65))</f>
        <v>53</v>
      </c>
      <c r="B65" s="61" t="s">
        <v>214</v>
      </c>
      <c r="C65" s="29" t="s">
        <v>85</v>
      </c>
      <c r="D65" s="24" t="s">
        <v>42</v>
      </c>
      <c r="E65" s="62">
        <v>0.01</v>
      </c>
      <c r="F65" s="159"/>
      <c r="G65" s="447">
        <v>1.0999999999999999E-2</v>
      </c>
      <c r="H65" s="70" t="s">
        <v>240</v>
      </c>
      <c r="I65" s="620" t="s">
        <v>10</v>
      </c>
      <c r="J65" s="26">
        <v>2018</v>
      </c>
      <c r="K65" s="49" t="s">
        <v>149</v>
      </c>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row>
    <row r="66" spans="1:225" x14ac:dyDescent="0.25">
      <c r="A66" s="781">
        <f>IF(D66="","",COUNTA($D$9:D66))</f>
        <v>54</v>
      </c>
      <c r="B66" s="61" t="s">
        <v>215</v>
      </c>
      <c r="C66" s="29" t="s">
        <v>86</v>
      </c>
      <c r="D66" s="24" t="s">
        <v>42</v>
      </c>
      <c r="E66" s="62">
        <v>1.2E-2</v>
      </c>
      <c r="F66" s="159"/>
      <c r="G66" s="447">
        <v>1.2E-2</v>
      </c>
      <c r="H66" s="70" t="s">
        <v>240</v>
      </c>
      <c r="I66" s="620" t="s">
        <v>10</v>
      </c>
      <c r="J66" s="26">
        <v>2018</v>
      </c>
      <c r="K66" s="49" t="s">
        <v>149</v>
      </c>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row>
    <row r="67" spans="1:225" x14ac:dyDescent="0.25">
      <c r="A67" s="781">
        <f>IF(D67="","",COUNTA($D$9:D67))</f>
        <v>55</v>
      </c>
      <c r="B67" s="61" t="s">
        <v>216</v>
      </c>
      <c r="C67" s="29" t="s">
        <v>132</v>
      </c>
      <c r="D67" s="24" t="s">
        <v>42</v>
      </c>
      <c r="E67" s="62">
        <v>0.01</v>
      </c>
      <c r="F67" s="159"/>
      <c r="G67" s="447">
        <v>0.01</v>
      </c>
      <c r="H67" s="70" t="s">
        <v>240</v>
      </c>
      <c r="I67" s="620" t="s">
        <v>10</v>
      </c>
      <c r="J67" s="26">
        <v>2018</v>
      </c>
      <c r="K67" s="49" t="s">
        <v>149</v>
      </c>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row>
    <row r="68" spans="1:225" s="25" customFormat="1" x14ac:dyDescent="0.25">
      <c r="A68" s="781">
        <f>IF(D68="","",COUNTA($D$9:D68))</f>
        <v>56</v>
      </c>
      <c r="B68" s="61" t="s">
        <v>217</v>
      </c>
      <c r="C68" s="29" t="s">
        <v>60</v>
      </c>
      <c r="D68" s="24" t="s">
        <v>42</v>
      </c>
      <c r="E68" s="62">
        <v>2.2499999999999999E-2</v>
      </c>
      <c r="F68" s="159"/>
      <c r="G68" s="447">
        <v>2.2499999999999999E-2</v>
      </c>
      <c r="H68" s="70" t="s">
        <v>240</v>
      </c>
      <c r="I68" s="620" t="s">
        <v>10</v>
      </c>
      <c r="J68" s="26">
        <v>2018</v>
      </c>
      <c r="K68" s="49" t="s">
        <v>149</v>
      </c>
    </row>
    <row r="69" spans="1:225" s="426" customFormat="1" ht="15.75" x14ac:dyDescent="0.25">
      <c r="A69" s="781">
        <f>IF(D69="","",COUNTA($D$9:D69))</f>
        <v>57</v>
      </c>
      <c r="B69" s="61" t="s">
        <v>218</v>
      </c>
      <c r="C69" s="88" t="s">
        <v>68</v>
      </c>
      <c r="D69" s="24" t="s">
        <v>42</v>
      </c>
      <c r="E69" s="324">
        <v>2.23</v>
      </c>
      <c r="F69" s="324"/>
      <c r="G69" s="447">
        <v>2.23</v>
      </c>
      <c r="H69" s="24" t="s">
        <v>44</v>
      </c>
      <c r="I69" s="119" t="s">
        <v>72</v>
      </c>
      <c r="J69" s="78">
        <v>2016</v>
      </c>
      <c r="K69" s="49" t="s">
        <v>149</v>
      </c>
    </row>
    <row r="70" spans="1:225" x14ac:dyDescent="0.25">
      <c r="A70" s="781">
        <f>IF(D70="","",COUNTA($D$9:D70))</f>
        <v>58</v>
      </c>
      <c r="B70" s="61" t="s">
        <v>219</v>
      </c>
      <c r="C70" s="29" t="s">
        <v>62</v>
      </c>
      <c r="D70" s="24" t="s">
        <v>42</v>
      </c>
      <c r="E70" s="62">
        <v>0.08</v>
      </c>
      <c r="F70" s="159"/>
      <c r="G70" s="447">
        <v>0.08</v>
      </c>
      <c r="H70" s="70" t="s">
        <v>240</v>
      </c>
      <c r="I70" s="620" t="s">
        <v>2</v>
      </c>
      <c r="J70" s="26">
        <v>2018</v>
      </c>
      <c r="K70" s="49" t="s">
        <v>149</v>
      </c>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row>
    <row r="71" spans="1:225" x14ac:dyDescent="0.25">
      <c r="A71" s="781">
        <f>IF(D71="","",COUNTA($D$9:D71))</f>
        <v>59</v>
      </c>
      <c r="B71" s="61" t="s">
        <v>220</v>
      </c>
      <c r="C71" s="29" t="s">
        <v>63</v>
      </c>
      <c r="D71" s="24" t="s">
        <v>42</v>
      </c>
      <c r="E71" s="62">
        <v>0.03</v>
      </c>
      <c r="F71" s="159"/>
      <c r="G71" s="447">
        <v>0.03</v>
      </c>
      <c r="H71" s="70" t="s">
        <v>44</v>
      </c>
      <c r="I71" s="620" t="s">
        <v>2</v>
      </c>
      <c r="J71" s="26">
        <v>2018</v>
      </c>
      <c r="K71" s="49" t="s">
        <v>149</v>
      </c>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row>
    <row r="72" spans="1:225" s="25" customFormat="1" x14ac:dyDescent="0.25">
      <c r="A72" s="781">
        <f>IF(D72="","",COUNTA($D$9:D72))</f>
        <v>60</v>
      </c>
      <c r="B72" s="61" t="s">
        <v>221</v>
      </c>
      <c r="C72" s="29" t="s">
        <v>84</v>
      </c>
      <c r="D72" s="24" t="s">
        <v>42</v>
      </c>
      <c r="E72" s="62">
        <v>0.03</v>
      </c>
      <c r="F72" s="159"/>
      <c r="G72" s="447">
        <v>0.03</v>
      </c>
      <c r="H72" s="70" t="s">
        <v>44</v>
      </c>
      <c r="I72" s="620" t="s">
        <v>2</v>
      </c>
      <c r="J72" s="26">
        <v>2018</v>
      </c>
      <c r="K72" s="49" t="s">
        <v>149</v>
      </c>
    </row>
    <row r="73" spans="1:225" s="25" customFormat="1" x14ac:dyDescent="0.25">
      <c r="A73" s="781">
        <f>IF(D73="","",COUNTA($D$9:D73))</f>
        <v>61</v>
      </c>
      <c r="B73" s="61" t="s">
        <v>205</v>
      </c>
      <c r="C73" s="308" t="s">
        <v>114</v>
      </c>
      <c r="D73" s="24" t="s">
        <v>42</v>
      </c>
      <c r="E73" s="62">
        <v>0.1</v>
      </c>
      <c r="F73" s="324"/>
      <c r="G73" s="447">
        <v>0.1</v>
      </c>
      <c r="H73" s="24" t="s">
        <v>44</v>
      </c>
      <c r="I73" s="119" t="s">
        <v>71</v>
      </c>
      <c r="J73" s="26">
        <v>2017</v>
      </c>
      <c r="K73" s="49" t="s">
        <v>149</v>
      </c>
    </row>
    <row r="74" spans="1:225" s="69" customFormat="1" x14ac:dyDescent="0.25">
      <c r="A74" s="781">
        <f>IF(D74="","",COUNTA($D$9:D74))</f>
        <v>62</v>
      </c>
      <c r="B74" s="61" t="s">
        <v>559</v>
      </c>
      <c r="C74" s="333" t="s">
        <v>166</v>
      </c>
      <c r="D74" s="24" t="s">
        <v>42</v>
      </c>
      <c r="E74" s="62">
        <v>0.1</v>
      </c>
      <c r="F74" s="324"/>
      <c r="G74" s="447">
        <v>0.1</v>
      </c>
      <c r="H74" s="24" t="s">
        <v>44</v>
      </c>
      <c r="I74" s="119" t="s">
        <v>71</v>
      </c>
      <c r="J74" s="26">
        <v>2017</v>
      </c>
      <c r="K74" s="49" t="s">
        <v>149</v>
      </c>
    </row>
    <row r="75" spans="1:225" s="69" customFormat="1" x14ac:dyDescent="0.25">
      <c r="A75" s="781">
        <f>IF(D75="","",COUNTA($D$9:D75))</f>
        <v>63</v>
      </c>
      <c r="B75" s="61" t="s">
        <v>560</v>
      </c>
      <c r="C75" s="73" t="s">
        <v>234</v>
      </c>
      <c r="D75" s="24" t="s">
        <v>42</v>
      </c>
      <c r="E75" s="45">
        <v>0.09</v>
      </c>
      <c r="F75" s="45"/>
      <c r="G75" s="45">
        <v>0.09</v>
      </c>
      <c r="H75" s="76" t="s">
        <v>14</v>
      </c>
      <c r="I75" s="77" t="s">
        <v>24</v>
      </c>
      <c r="J75" s="78">
        <v>2019</v>
      </c>
      <c r="K75" s="49" t="s">
        <v>149</v>
      </c>
    </row>
    <row r="76" spans="1:225" s="69" customFormat="1" x14ac:dyDescent="0.25">
      <c r="A76" s="781">
        <f>IF(D76="","",COUNTA($D$9:D76))</f>
        <v>64</v>
      </c>
      <c r="B76" s="61" t="s">
        <v>561</v>
      </c>
      <c r="C76" s="73" t="s">
        <v>235</v>
      </c>
      <c r="D76" s="24" t="s">
        <v>42</v>
      </c>
      <c r="E76" s="45">
        <v>0.03</v>
      </c>
      <c r="F76" s="45"/>
      <c r="G76" s="45">
        <v>0.03</v>
      </c>
      <c r="H76" s="76" t="s">
        <v>240</v>
      </c>
      <c r="I76" s="77" t="s">
        <v>7</v>
      </c>
      <c r="J76" s="78">
        <v>2019</v>
      </c>
      <c r="K76" s="49" t="s">
        <v>149</v>
      </c>
    </row>
    <row r="77" spans="1:225" s="69" customFormat="1" x14ac:dyDescent="0.25">
      <c r="A77" s="781">
        <f>IF(D77="","",COUNTA($D$9:D77))</f>
        <v>65</v>
      </c>
      <c r="B77" s="61" t="s">
        <v>562</v>
      </c>
      <c r="C77" s="73" t="s">
        <v>596</v>
      </c>
      <c r="D77" s="24" t="s">
        <v>19</v>
      </c>
      <c r="E77" s="45">
        <v>0.16</v>
      </c>
      <c r="F77" s="45"/>
      <c r="G77" s="45">
        <v>0.16</v>
      </c>
      <c r="H77" s="76" t="s">
        <v>14</v>
      </c>
      <c r="I77" s="77" t="s">
        <v>7</v>
      </c>
      <c r="J77" s="78">
        <v>2019</v>
      </c>
      <c r="K77" s="49" t="s">
        <v>149</v>
      </c>
    </row>
    <row r="78" spans="1:225" s="331" customFormat="1" x14ac:dyDescent="0.25">
      <c r="A78" s="781">
        <f>IF(D78="","",COUNTA($D$9:D78))</f>
        <v>66</v>
      </c>
      <c r="B78" s="26">
        <v>26</v>
      </c>
      <c r="C78" s="308" t="s">
        <v>65</v>
      </c>
      <c r="D78" s="24" t="s">
        <v>19</v>
      </c>
      <c r="E78" s="102">
        <v>0.05</v>
      </c>
      <c r="F78" s="26"/>
      <c r="G78" s="45">
        <v>0.05</v>
      </c>
      <c r="H78" s="26" t="s">
        <v>14</v>
      </c>
      <c r="I78" s="106" t="s">
        <v>70</v>
      </c>
      <c r="J78" s="26">
        <v>2020</v>
      </c>
      <c r="K78" s="49" t="s">
        <v>149</v>
      </c>
    </row>
    <row r="79" spans="1:225" s="69" customFormat="1" x14ac:dyDescent="0.2">
      <c r="A79" s="781" t="str">
        <f>IF(D79="","",COUNTA($D$9:D79))</f>
        <v/>
      </c>
      <c r="B79" s="302" t="s">
        <v>170</v>
      </c>
      <c r="C79" s="441" t="s">
        <v>594</v>
      </c>
      <c r="D79" s="323"/>
      <c r="E79" s="139"/>
      <c r="F79" s="139"/>
      <c r="G79" s="139"/>
      <c r="H79" s="439"/>
      <c r="I79" s="442"/>
      <c r="J79" s="485"/>
      <c r="K79" s="786"/>
    </row>
    <row r="80" spans="1:225" s="426" customFormat="1" ht="45.75" customHeight="1" x14ac:dyDescent="0.25">
      <c r="A80" s="781">
        <f>IF(D80="","",COUNTA($D$9:D80))</f>
        <v>67</v>
      </c>
      <c r="B80" s="61" t="s">
        <v>222</v>
      </c>
      <c r="C80" s="787" t="s">
        <v>257</v>
      </c>
      <c r="D80" s="788" t="s">
        <v>44</v>
      </c>
      <c r="E80" s="789">
        <v>114.41</v>
      </c>
      <c r="F80" s="789"/>
      <c r="G80" s="447">
        <v>114.41</v>
      </c>
      <c r="H80" s="790" t="s">
        <v>241</v>
      </c>
      <c r="I80" s="424" t="s">
        <v>2</v>
      </c>
      <c r="J80" s="425">
        <v>2020</v>
      </c>
      <c r="K80" s="973" t="s">
        <v>153</v>
      </c>
    </row>
    <row r="81" spans="1:11" s="25" customFormat="1" ht="24" customHeight="1" x14ac:dyDescent="0.25">
      <c r="A81" s="781">
        <f>IF(D81="","",COUNTA($D$9:D81))</f>
        <v>68</v>
      </c>
      <c r="B81" s="61" t="s">
        <v>138</v>
      </c>
      <c r="C81" s="787" t="s">
        <v>239</v>
      </c>
      <c r="D81" s="788" t="s">
        <v>44</v>
      </c>
      <c r="E81" s="789">
        <v>99.08</v>
      </c>
      <c r="F81" s="789"/>
      <c r="G81" s="447"/>
      <c r="H81" s="790" t="s">
        <v>44</v>
      </c>
      <c r="I81" s="424" t="s">
        <v>2</v>
      </c>
      <c r="J81" s="425">
        <v>2020</v>
      </c>
      <c r="K81" s="973"/>
    </row>
    <row r="82" spans="1:11" ht="45.75" x14ac:dyDescent="0.25">
      <c r="A82" s="781">
        <f>IF(D82="","",COUNTA($D$9:D82))</f>
        <v>69</v>
      </c>
      <c r="B82" s="61" t="s">
        <v>206</v>
      </c>
      <c r="C82" s="145" t="s">
        <v>56</v>
      </c>
      <c r="D82" s="148" t="s">
        <v>165</v>
      </c>
      <c r="E82" s="147">
        <v>940</v>
      </c>
      <c r="F82" s="147"/>
      <c r="G82" s="495">
        <v>940</v>
      </c>
      <c r="H82" s="621" t="s">
        <v>275</v>
      </c>
      <c r="I82" s="621" t="s">
        <v>9</v>
      </c>
      <c r="J82" s="148">
        <v>2020</v>
      </c>
      <c r="K82" s="92" t="s">
        <v>107</v>
      </c>
    </row>
  </sheetData>
  <autoFilter ref="B7:HR82"/>
  <mergeCells count="11">
    <mergeCell ref="K80:K81"/>
    <mergeCell ref="I5:I6"/>
    <mergeCell ref="J5:J6"/>
    <mergeCell ref="K5:K6"/>
    <mergeCell ref="A5:A6"/>
    <mergeCell ref="G5:H5"/>
    <mergeCell ref="B5:B6"/>
    <mergeCell ref="C5:C6"/>
    <mergeCell ref="D5:D6"/>
    <mergeCell ref="E5:E6"/>
    <mergeCell ref="F5:F6"/>
  </mergeCells>
  <pageMargins left="0.77" right="0.23622047244094499" top="0.66929133858267698" bottom="0.39370078740157499" header="0.31496062992126" footer="0.196850393700787"/>
  <pageSetup paperSize="9" scale="80" orientation="portrait" r:id="rId1"/>
  <headerFooter>
    <oddFooter>&amp;C&amp;"Times New Roman,Regular"&amp;12Trang &amp;P&amp;R&amp;"Times New Roman,Italic"Phụ lục 01</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GZ41"/>
  <sheetViews>
    <sheetView zoomScale="70" zoomScaleNormal="70" workbookViewId="0">
      <selection activeCell="S16" sqref="S16"/>
    </sheetView>
  </sheetViews>
  <sheetFormatPr defaultColWidth="9" defaultRowHeight="15" x14ac:dyDescent="0.25"/>
  <cols>
    <col min="1" max="1" width="5.7109375" style="38" customWidth="1"/>
    <col min="2" max="2" width="4.42578125" style="9" customWidth="1"/>
    <col min="3" max="3" width="39.5703125" style="9" customWidth="1"/>
    <col min="4" max="4" width="0" style="9" hidden="1" customWidth="1"/>
    <col min="5" max="6" width="9" style="9"/>
    <col min="7" max="7" width="9.42578125" style="9" customWidth="1"/>
    <col min="8" max="8" width="14.42578125" style="9" customWidth="1"/>
    <col min="9" max="9" width="14.140625" style="9" customWidth="1"/>
    <col min="10" max="10" width="0" style="9" hidden="1" customWidth="1"/>
    <col min="11" max="11" width="27.28515625" style="9" hidden="1" customWidth="1"/>
    <col min="12" max="12" width="24.5703125" style="9" customWidth="1"/>
    <col min="13" max="16384" width="9" style="9"/>
  </cols>
  <sheetData>
    <row r="1" spans="1:14" ht="22.5" customHeight="1" x14ac:dyDescent="0.3">
      <c r="B1" s="31" t="s">
        <v>682</v>
      </c>
      <c r="C1" s="32"/>
      <c r="D1" s="32"/>
      <c r="E1" s="219"/>
      <c r="F1" s="32"/>
      <c r="G1" s="32"/>
      <c r="H1" s="32"/>
      <c r="I1" s="33"/>
      <c r="J1" s="32"/>
      <c r="K1" s="34"/>
      <c r="L1" s="34"/>
    </row>
    <row r="2" spans="1:14" ht="22.5" customHeight="1" x14ac:dyDescent="0.3">
      <c r="B2" s="31" t="s">
        <v>683</v>
      </c>
      <c r="C2" s="32"/>
      <c r="D2" s="32"/>
      <c r="E2" s="219"/>
      <c r="F2" s="32"/>
      <c r="G2" s="32"/>
      <c r="H2" s="32"/>
      <c r="I2" s="33"/>
      <c r="J2" s="32"/>
      <c r="K2" s="34"/>
      <c r="L2" s="34"/>
    </row>
    <row r="3" spans="1:14" ht="22.5" customHeight="1" x14ac:dyDescent="0.3">
      <c r="B3" s="31" t="s">
        <v>335</v>
      </c>
      <c r="C3" s="32"/>
      <c r="D3" s="32"/>
      <c r="E3" s="219"/>
      <c r="F3" s="32"/>
      <c r="G3" s="32"/>
      <c r="H3" s="32"/>
      <c r="I3" s="33"/>
      <c r="J3" s="32"/>
      <c r="K3" s="34"/>
      <c r="L3" s="34"/>
    </row>
    <row r="4" spans="1:14" ht="22.5" customHeight="1" x14ac:dyDescent="0.3">
      <c r="B4" s="31"/>
      <c r="C4" s="32"/>
      <c r="D4" s="32"/>
      <c r="E4" s="219"/>
      <c r="F4" s="32"/>
      <c r="G4" s="32"/>
      <c r="H4" s="32"/>
      <c r="I4" s="36"/>
      <c r="J4" s="32"/>
      <c r="K4" s="37"/>
      <c r="L4" s="37"/>
    </row>
    <row r="5" spans="1:14" ht="22.5" customHeight="1" x14ac:dyDescent="0.25">
      <c r="B5" s="38"/>
      <c r="C5" s="32"/>
      <c r="D5" s="32"/>
      <c r="E5" s="219"/>
      <c r="F5" s="32"/>
      <c r="G5" s="32"/>
      <c r="H5" s="32"/>
      <c r="I5" s="36"/>
      <c r="J5" s="20"/>
      <c r="K5" s="467" t="s">
        <v>229</v>
      </c>
      <c r="L5" s="887" t="s">
        <v>229</v>
      </c>
    </row>
    <row r="6" spans="1:14" ht="36" customHeight="1" x14ac:dyDescent="0.25">
      <c r="A6" s="974" t="s">
        <v>826</v>
      </c>
      <c r="B6" s="955" t="s">
        <v>650</v>
      </c>
      <c r="C6" s="956" t="s">
        <v>0</v>
      </c>
      <c r="D6" s="956" t="s">
        <v>99</v>
      </c>
      <c r="E6" s="957" t="s">
        <v>90</v>
      </c>
      <c r="F6" s="958" t="s">
        <v>91</v>
      </c>
      <c r="G6" s="957" t="s">
        <v>92</v>
      </c>
      <c r="H6" s="956"/>
      <c r="I6" s="956" t="s">
        <v>93</v>
      </c>
      <c r="J6" s="956" t="s">
        <v>97</v>
      </c>
      <c r="K6" s="961" t="s">
        <v>179</v>
      </c>
      <c r="L6" s="983" t="s">
        <v>326</v>
      </c>
    </row>
    <row r="7" spans="1:14" ht="37.5" customHeight="1" x14ac:dyDescent="0.25">
      <c r="A7" s="975"/>
      <c r="B7" s="976"/>
      <c r="C7" s="977"/>
      <c r="D7" s="977"/>
      <c r="E7" s="978"/>
      <c r="F7" s="979"/>
      <c r="G7" s="628" t="s">
        <v>94</v>
      </c>
      <c r="H7" s="627" t="s">
        <v>95</v>
      </c>
      <c r="I7" s="977"/>
      <c r="J7" s="977"/>
      <c r="K7" s="983"/>
      <c r="L7" s="984"/>
    </row>
    <row r="8" spans="1:14" x14ac:dyDescent="0.25">
      <c r="A8" s="406">
        <v>-1</v>
      </c>
      <c r="B8" s="406">
        <v>-2</v>
      </c>
      <c r="C8" s="406">
        <v>-3</v>
      </c>
      <c r="D8" s="487" t="s">
        <v>277</v>
      </c>
      <c r="E8" s="406">
        <v>-4</v>
      </c>
      <c r="F8" s="406">
        <v>-5</v>
      </c>
      <c r="G8" s="406">
        <v>-6</v>
      </c>
      <c r="H8" s="406">
        <v>-7</v>
      </c>
      <c r="I8" s="406">
        <v>-8</v>
      </c>
      <c r="J8" s="406">
        <v>-8</v>
      </c>
      <c r="K8" s="406">
        <v>-9</v>
      </c>
      <c r="L8" s="406">
        <v>-9</v>
      </c>
    </row>
    <row r="9" spans="1:14" s="69" customFormat="1" ht="24" customHeight="1" x14ac:dyDescent="0.2">
      <c r="A9" s="79"/>
      <c r="B9" s="140" t="s">
        <v>140</v>
      </c>
      <c r="C9" s="474" t="s">
        <v>186</v>
      </c>
      <c r="D9" s="140"/>
      <c r="E9" s="626"/>
      <c r="F9" s="488"/>
      <c r="G9" s="626"/>
      <c r="H9" s="140"/>
      <c r="I9" s="140"/>
      <c r="J9" s="140"/>
      <c r="K9" s="140"/>
      <c r="L9" s="140"/>
    </row>
    <row r="10" spans="1:14" s="3" customFormat="1" ht="24" customHeight="1" x14ac:dyDescent="0.25">
      <c r="A10" s="560">
        <f>IF(D10="","",COUNTA($D$10:D10))</f>
        <v>1</v>
      </c>
      <c r="B10" s="42" t="s">
        <v>222</v>
      </c>
      <c r="C10" s="795" t="s">
        <v>299</v>
      </c>
      <c r="D10" s="14" t="s">
        <v>1</v>
      </c>
      <c r="E10" s="437">
        <v>4</v>
      </c>
      <c r="F10" s="437"/>
      <c r="G10" s="447">
        <v>4</v>
      </c>
      <c r="H10" s="19" t="s">
        <v>44</v>
      </c>
      <c r="I10" s="17" t="s">
        <v>2</v>
      </c>
      <c r="J10" s="56">
        <v>2017</v>
      </c>
      <c r="K10" s="620"/>
      <c r="L10" s="620" t="s">
        <v>629</v>
      </c>
    </row>
    <row r="11" spans="1:14" ht="24" customHeight="1" x14ac:dyDescent="0.25">
      <c r="A11" s="560">
        <f>IF(D11="","",COUNTA($D$10:D11))</f>
        <v>2</v>
      </c>
      <c r="B11" s="42" t="s">
        <v>138</v>
      </c>
      <c r="C11" s="416" t="s">
        <v>167</v>
      </c>
      <c r="D11" s="620" t="s">
        <v>1</v>
      </c>
      <c r="E11" s="62">
        <v>0.14000000000000001</v>
      </c>
      <c r="F11" s="159"/>
      <c r="G11" s="447">
        <v>0.14000000000000001</v>
      </c>
      <c r="H11" s="26" t="s">
        <v>168</v>
      </c>
      <c r="I11" s="620" t="s">
        <v>10</v>
      </c>
      <c r="J11" s="26">
        <v>2020</v>
      </c>
      <c r="K11" s="620"/>
      <c r="L11" s="620" t="s">
        <v>590</v>
      </c>
    </row>
    <row r="12" spans="1:14" s="468" customFormat="1" ht="24" customHeight="1" x14ac:dyDescent="0.2">
      <c r="A12" s="560" t="str">
        <f>IF(D12="","",COUNTA($D$10:D12))</f>
        <v/>
      </c>
      <c r="B12" s="12" t="s">
        <v>141</v>
      </c>
      <c r="C12" s="796" t="s">
        <v>591</v>
      </c>
      <c r="D12" s="469"/>
      <c r="E12" s="542"/>
      <c r="F12" s="542"/>
      <c r="G12" s="451"/>
      <c r="H12" s="460"/>
      <c r="I12" s="470"/>
      <c r="J12" s="471"/>
      <c r="K12" s="94"/>
      <c r="L12" s="94"/>
    </row>
    <row r="13" spans="1:14" ht="36" customHeight="1" x14ac:dyDescent="0.25">
      <c r="A13" s="560">
        <f>IF(D13="","",COUNTA($D$10:D13))</f>
        <v>3</v>
      </c>
      <c r="B13" s="42" t="s">
        <v>222</v>
      </c>
      <c r="C13" s="416" t="s">
        <v>110</v>
      </c>
      <c r="D13" s="14" t="s">
        <v>14</v>
      </c>
      <c r="E13" s="62">
        <v>0.05</v>
      </c>
      <c r="F13" s="113"/>
      <c r="G13" s="447">
        <v>0.05</v>
      </c>
      <c r="H13" s="26" t="s">
        <v>44</v>
      </c>
      <c r="I13" s="55" t="s">
        <v>71</v>
      </c>
      <c r="J13" s="26">
        <v>2020</v>
      </c>
      <c r="K13" s="620" t="s">
        <v>150</v>
      </c>
      <c r="L13" s="620"/>
    </row>
    <row r="14" spans="1:14" ht="29.25" customHeight="1" x14ac:dyDescent="0.25">
      <c r="A14" s="560">
        <f>IF(D14="","",COUNTA($D$10:D14))</f>
        <v>4</v>
      </c>
      <c r="B14" s="42" t="s">
        <v>138</v>
      </c>
      <c r="C14" s="797" t="s">
        <v>25</v>
      </c>
      <c r="D14" s="14" t="s">
        <v>14</v>
      </c>
      <c r="E14" s="15">
        <v>0.05</v>
      </c>
      <c r="F14" s="15"/>
      <c r="G14" s="447">
        <v>0.05</v>
      </c>
      <c r="H14" s="16" t="s">
        <v>26</v>
      </c>
      <c r="I14" s="17" t="s">
        <v>7</v>
      </c>
      <c r="J14" s="26" t="s">
        <v>577</v>
      </c>
      <c r="K14" s="19" t="s">
        <v>148</v>
      </c>
      <c r="L14" s="791" t="s">
        <v>588</v>
      </c>
      <c r="M14" s="35"/>
      <c r="N14" s="35"/>
    </row>
    <row r="15" spans="1:14" s="69" customFormat="1" ht="24" customHeight="1" x14ac:dyDescent="0.2">
      <c r="A15" s="560" t="str">
        <f>IF(D15="","",COUNTA($D$10:D15))</f>
        <v/>
      </c>
      <c r="B15" s="12" t="s">
        <v>142</v>
      </c>
      <c r="C15" s="798" t="s">
        <v>592</v>
      </c>
      <c r="D15" s="469"/>
      <c r="E15" s="95"/>
      <c r="F15" s="126"/>
      <c r="G15" s="451"/>
      <c r="H15" s="79"/>
      <c r="I15" s="472"/>
      <c r="J15" s="79"/>
      <c r="K15" s="94"/>
      <c r="L15" s="94"/>
    </row>
    <row r="16" spans="1:14" ht="24" customHeight="1" x14ac:dyDescent="0.25">
      <c r="A16" s="560">
        <f>IF(D16="","",COUNTA($D$10:D16))</f>
        <v>5</v>
      </c>
      <c r="B16" s="42" t="s">
        <v>222</v>
      </c>
      <c r="C16" s="333" t="s">
        <v>23</v>
      </c>
      <c r="D16" s="26" t="s">
        <v>22</v>
      </c>
      <c r="E16" s="62">
        <v>0.2</v>
      </c>
      <c r="F16" s="113"/>
      <c r="G16" s="447">
        <v>0.2</v>
      </c>
      <c r="H16" s="26" t="s">
        <v>44</v>
      </c>
      <c r="I16" s="620" t="s">
        <v>9</v>
      </c>
      <c r="J16" s="26">
        <v>2020</v>
      </c>
      <c r="K16" s="26"/>
      <c r="L16" s="26"/>
    </row>
    <row r="17" spans="1:208" s="426" customFormat="1" ht="24" customHeight="1" x14ac:dyDescent="0.25">
      <c r="A17" s="560">
        <f>IF(D17="","",COUNTA($D$10:D17))</f>
        <v>6</v>
      </c>
      <c r="B17" s="42" t="s">
        <v>138</v>
      </c>
      <c r="C17" s="793" t="s">
        <v>21</v>
      </c>
      <c r="D17" s="464" t="s">
        <v>22</v>
      </c>
      <c r="E17" s="465">
        <v>2.5000000000000001E-2</v>
      </c>
      <c r="F17" s="465"/>
      <c r="G17" s="447">
        <v>2.5000000000000001E-2</v>
      </c>
      <c r="H17" s="423" t="s">
        <v>44</v>
      </c>
      <c r="I17" s="424" t="s">
        <v>7</v>
      </c>
      <c r="J17" s="425">
        <v>2020</v>
      </c>
      <c r="K17" s="588"/>
      <c r="L17" s="588"/>
    </row>
    <row r="18" spans="1:208" ht="24" customHeight="1" x14ac:dyDescent="0.25">
      <c r="A18" s="560">
        <f>IF(D18="","",COUNTA($D$10:D18))</f>
        <v>7</v>
      </c>
      <c r="B18" s="42" t="s">
        <v>206</v>
      </c>
      <c r="C18" s="333" t="s">
        <v>23</v>
      </c>
      <c r="D18" s="26" t="s">
        <v>22</v>
      </c>
      <c r="E18" s="62">
        <v>0.1</v>
      </c>
      <c r="F18" s="113"/>
      <c r="G18" s="447">
        <v>0.1</v>
      </c>
      <c r="H18" s="26" t="s">
        <v>44</v>
      </c>
      <c r="I18" s="620" t="s">
        <v>7</v>
      </c>
      <c r="J18" s="26">
        <v>2020</v>
      </c>
      <c r="K18" s="620"/>
      <c r="L18" s="620"/>
    </row>
    <row r="19" spans="1:208" s="69" customFormat="1" ht="21" customHeight="1" x14ac:dyDescent="0.2">
      <c r="A19" s="560" t="str">
        <f>IF(D19="","",COUNTA($D$10:D19))</f>
        <v/>
      </c>
      <c r="B19" s="12" t="s">
        <v>143</v>
      </c>
      <c r="C19" s="799" t="s">
        <v>593</v>
      </c>
      <c r="D19" s="94"/>
      <c r="E19" s="95"/>
      <c r="F19" s="497"/>
      <c r="G19" s="451"/>
      <c r="H19" s="473"/>
      <c r="I19" s="94"/>
      <c r="J19" s="79"/>
      <c r="K19" s="589"/>
      <c r="L19" s="589"/>
    </row>
    <row r="20" spans="1:208" ht="34.5" customHeight="1" x14ac:dyDescent="0.25">
      <c r="A20" s="560">
        <f>IF(D20="","",COUNTA($D$10:D20))</f>
        <v>8</v>
      </c>
      <c r="B20" s="42" t="s">
        <v>222</v>
      </c>
      <c r="C20" s="416" t="s">
        <v>83</v>
      </c>
      <c r="D20" s="620" t="s">
        <v>26</v>
      </c>
      <c r="E20" s="62">
        <v>6.4</v>
      </c>
      <c r="F20" s="159"/>
      <c r="G20" s="447">
        <v>6.4</v>
      </c>
      <c r="H20" s="70" t="s">
        <v>44</v>
      </c>
      <c r="I20" s="620" t="s">
        <v>122</v>
      </c>
      <c r="J20" s="26">
        <v>2018</v>
      </c>
      <c r="K20" s="53" t="s">
        <v>147</v>
      </c>
      <c r="L20" s="980" t="s">
        <v>716</v>
      </c>
    </row>
    <row r="21" spans="1:208" ht="30" x14ac:dyDescent="0.25">
      <c r="A21" s="560">
        <f>IF(D21="","",COUNTA($D$10:D21))</f>
        <v>9</v>
      </c>
      <c r="B21" s="42" t="s">
        <v>138</v>
      </c>
      <c r="C21" s="800" t="s">
        <v>156</v>
      </c>
      <c r="D21" s="53" t="s">
        <v>26</v>
      </c>
      <c r="E21" s="122">
        <v>5.7</v>
      </c>
      <c r="F21" s="122"/>
      <c r="G21" s="447">
        <v>5.7</v>
      </c>
      <c r="H21" s="53" t="s">
        <v>159</v>
      </c>
      <c r="I21" s="55" t="s">
        <v>7</v>
      </c>
      <c r="J21" s="56">
        <v>2017</v>
      </c>
      <c r="K21" s="620" t="s">
        <v>147</v>
      </c>
      <c r="L21" s="98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row>
    <row r="22" spans="1:208" ht="45" x14ac:dyDescent="0.25">
      <c r="A22" s="560">
        <f>IF(D22="","",COUNTA($D$10:D22))</f>
        <v>10</v>
      </c>
      <c r="B22" s="42" t="s">
        <v>206</v>
      </c>
      <c r="C22" s="416" t="s">
        <v>41</v>
      </c>
      <c r="D22" s="620" t="s">
        <v>26</v>
      </c>
      <c r="E22" s="62">
        <v>4.05</v>
      </c>
      <c r="F22" s="159"/>
      <c r="G22" s="447">
        <v>4.05</v>
      </c>
      <c r="H22" s="21" t="s">
        <v>269</v>
      </c>
      <c r="I22" s="620" t="s">
        <v>9</v>
      </c>
      <c r="J22" s="26">
        <v>2018</v>
      </c>
      <c r="K22" s="53" t="s">
        <v>147</v>
      </c>
      <c r="L22" s="981"/>
    </row>
    <row r="23" spans="1:208" s="2" customFormat="1" ht="30" x14ac:dyDescent="0.25">
      <c r="A23" s="560">
        <f>IF(D23="","",COUNTA($D$10:D23))</f>
        <v>11</v>
      </c>
      <c r="B23" s="42" t="s">
        <v>139</v>
      </c>
      <c r="C23" s="800" t="s">
        <v>156</v>
      </c>
      <c r="D23" s="53" t="s">
        <v>26</v>
      </c>
      <c r="E23" s="122">
        <v>6.23</v>
      </c>
      <c r="F23" s="122"/>
      <c r="G23" s="447">
        <v>6.23</v>
      </c>
      <c r="H23" s="53" t="s">
        <v>158</v>
      </c>
      <c r="I23" s="55" t="s">
        <v>9</v>
      </c>
      <c r="J23" s="56">
        <v>2017</v>
      </c>
      <c r="K23" s="53" t="s">
        <v>147</v>
      </c>
      <c r="L23" s="981"/>
    </row>
    <row r="24" spans="1:208" ht="30" x14ac:dyDescent="0.25">
      <c r="A24" s="560">
        <f>IF(D24="","",COUNTA($D$10:D24))</f>
        <v>12</v>
      </c>
      <c r="B24" s="42" t="s">
        <v>207</v>
      </c>
      <c r="C24" s="800" t="s">
        <v>77</v>
      </c>
      <c r="D24" s="53" t="s">
        <v>231</v>
      </c>
      <c r="E24" s="122">
        <v>4.0999999999999996</v>
      </c>
      <c r="F24" s="122"/>
      <c r="G24" s="447">
        <v>4.0999999999999996</v>
      </c>
      <c r="H24" s="53" t="s">
        <v>273</v>
      </c>
      <c r="I24" s="55" t="s">
        <v>37</v>
      </c>
      <c r="J24" s="26">
        <v>2017</v>
      </c>
      <c r="K24" s="53" t="s">
        <v>147</v>
      </c>
      <c r="L24" s="981"/>
    </row>
    <row r="25" spans="1:208" ht="30" x14ac:dyDescent="0.25">
      <c r="A25" s="560">
        <f>IF(D25="","",COUNTA($D$10:D25))</f>
        <v>13</v>
      </c>
      <c r="B25" s="42" t="s">
        <v>208</v>
      </c>
      <c r="C25" s="800" t="s">
        <v>162</v>
      </c>
      <c r="D25" s="53" t="s">
        <v>231</v>
      </c>
      <c r="E25" s="122">
        <v>4.3</v>
      </c>
      <c r="F25" s="122"/>
      <c r="G25" s="447">
        <v>4.3</v>
      </c>
      <c r="H25" s="53" t="s">
        <v>157</v>
      </c>
      <c r="I25" s="55" t="s">
        <v>24</v>
      </c>
      <c r="J25" s="56">
        <v>2017</v>
      </c>
      <c r="K25" s="53" t="s">
        <v>147</v>
      </c>
      <c r="L25" s="981"/>
    </row>
    <row r="26" spans="1:208" ht="18" customHeight="1" x14ac:dyDescent="0.25">
      <c r="A26" s="560">
        <f>IF(D26="","",COUNTA($D$10:D26))</f>
        <v>14</v>
      </c>
      <c r="B26" s="42" t="s">
        <v>209</v>
      </c>
      <c r="C26" s="333" t="s">
        <v>160</v>
      </c>
      <c r="D26" s="26" t="s">
        <v>26</v>
      </c>
      <c r="E26" s="62">
        <v>6.8</v>
      </c>
      <c r="F26" s="113"/>
      <c r="G26" s="447">
        <v>6.8</v>
      </c>
      <c r="H26" s="26" t="s">
        <v>44</v>
      </c>
      <c r="I26" s="620" t="s">
        <v>10</v>
      </c>
      <c r="J26" s="26">
        <v>2020</v>
      </c>
      <c r="K26" s="620" t="s">
        <v>147</v>
      </c>
      <c r="L26" s="981"/>
    </row>
    <row r="27" spans="1:208" s="1" customFormat="1" ht="18" customHeight="1" x14ac:dyDescent="0.25">
      <c r="A27" s="560">
        <f>IF(D27="","",COUNTA($D$10:D27))</f>
        <v>15</v>
      </c>
      <c r="B27" s="42" t="s">
        <v>210</v>
      </c>
      <c r="C27" s="333" t="s">
        <v>161</v>
      </c>
      <c r="D27" s="26" t="s">
        <v>26</v>
      </c>
      <c r="E27" s="62">
        <v>8.4</v>
      </c>
      <c r="F27" s="113"/>
      <c r="G27" s="447">
        <v>8.4</v>
      </c>
      <c r="H27" s="26" t="s">
        <v>44</v>
      </c>
      <c r="I27" s="620" t="s">
        <v>10</v>
      </c>
      <c r="J27" s="26">
        <v>2020</v>
      </c>
      <c r="K27" s="620" t="s">
        <v>147</v>
      </c>
      <c r="L27" s="981"/>
    </row>
    <row r="28" spans="1:208" ht="30" x14ac:dyDescent="0.25">
      <c r="A28" s="560">
        <f>IF(D28="","",COUNTA($D$10:D28))</f>
        <v>16</v>
      </c>
      <c r="B28" s="42" t="s">
        <v>211</v>
      </c>
      <c r="C28" s="416" t="s">
        <v>137</v>
      </c>
      <c r="D28" s="26" t="s">
        <v>26</v>
      </c>
      <c r="E28" s="62">
        <v>2</v>
      </c>
      <c r="F28" s="159"/>
      <c r="G28" s="447">
        <v>2</v>
      </c>
      <c r="H28" s="21" t="s">
        <v>270</v>
      </c>
      <c r="I28" s="620" t="s">
        <v>2</v>
      </c>
      <c r="J28" s="26">
        <v>2018</v>
      </c>
      <c r="K28" s="620" t="s">
        <v>147</v>
      </c>
      <c r="L28" s="981"/>
    </row>
    <row r="29" spans="1:208" ht="30" x14ac:dyDescent="0.25">
      <c r="A29" s="560">
        <f>IF(D29="","",COUNTA($D$10:D29))</f>
        <v>17</v>
      </c>
      <c r="B29" s="42" t="s">
        <v>204</v>
      </c>
      <c r="C29" s="416" t="s">
        <v>301</v>
      </c>
      <c r="D29" s="26" t="s">
        <v>26</v>
      </c>
      <c r="E29" s="62">
        <v>13.3</v>
      </c>
      <c r="F29" s="159"/>
      <c r="G29" s="447">
        <v>13.3</v>
      </c>
      <c r="H29" s="620" t="s">
        <v>44</v>
      </c>
      <c r="I29" s="620" t="s">
        <v>303</v>
      </c>
      <c r="J29" s="26">
        <v>2020</v>
      </c>
      <c r="K29" s="620" t="s">
        <v>147</v>
      </c>
      <c r="L29" s="981"/>
    </row>
    <row r="30" spans="1:208" ht="30" x14ac:dyDescent="0.25">
      <c r="A30" s="560">
        <f>IF(D30="","",COUNTA($D$10:D30))</f>
        <v>18</v>
      </c>
      <c r="B30" s="42" t="s">
        <v>212</v>
      </c>
      <c r="C30" s="416" t="s">
        <v>297</v>
      </c>
      <c r="D30" s="26" t="s">
        <v>26</v>
      </c>
      <c r="E30" s="62">
        <v>10.1</v>
      </c>
      <c r="F30" s="159"/>
      <c r="G30" s="447">
        <v>10.1</v>
      </c>
      <c r="H30" s="620" t="s">
        <v>302</v>
      </c>
      <c r="I30" s="620" t="s">
        <v>2</v>
      </c>
      <c r="J30" s="26">
        <v>2020</v>
      </c>
      <c r="K30" s="620" t="s">
        <v>147</v>
      </c>
      <c r="L30" s="982"/>
    </row>
    <row r="31" spans="1:208" ht="29.25" x14ac:dyDescent="0.25">
      <c r="A31" s="560" t="str">
        <f>IF(D31="","",COUNTA($D$10:D31))</f>
        <v/>
      </c>
      <c r="B31" s="42" t="s">
        <v>144</v>
      </c>
      <c r="C31" s="799" t="s">
        <v>632</v>
      </c>
      <c r="D31" s="26"/>
      <c r="E31" s="62"/>
      <c r="F31" s="159"/>
      <c r="G31" s="447"/>
      <c r="H31" s="620"/>
      <c r="I31" s="620"/>
      <c r="J31" s="26"/>
      <c r="K31" s="620"/>
      <c r="L31" s="53"/>
    </row>
    <row r="32" spans="1:208" ht="30" x14ac:dyDescent="0.25">
      <c r="A32" s="560">
        <f>IF(D32="","",COUNTA($D$10:D32))</f>
        <v>19</v>
      </c>
      <c r="B32" s="26">
        <v>1</v>
      </c>
      <c r="C32" s="333" t="s">
        <v>40</v>
      </c>
      <c r="D32" s="26" t="s">
        <v>18</v>
      </c>
      <c r="E32" s="62">
        <v>10</v>
      </c>
      <c r="F32" s="113"/>
      <c r="G32" s="447">
        <f>IF(F32&lt;0,"",E32-F32)</f>
        <v>10</v>
      </c>
      <c r="H32" s="26" t="s">
        <v>44</v>
      </c>
      <c r="I32" s="620" t="s">
        <v>10</v>
      </c>
      <c r="J32" s="26">
        <v>2020</v>
      </c>
      <c r="K32" s="26"/>
      <c r="L32" s="620" t="s">
        <v>717</v>
      </c>
    </row>
    <row r="33" spans="1:12" s="69" customFormat="1" ht="21.75" customHeight="1" x14ac:dyDescent="0.2">
      <c r="A33" s="560" t="str">
        <f>IF(D33="","",COUNTA($D$10:D33))</f>
        <v/>
      </c>
      <c r="B33" s="79" t="s">
        <v>170</v>
      </c>
      <c r="C33" s="798" t="s">
        <v>652</v>
      </c>
      <c r="D33" s="79"/>
      <c r="E33" s="95"/>
      <c r="F33" s="126"/>
      <c r="G33" s="451"/>
      <c r="H33" s="79"/>
      <c r="I33" s="94"/>
      <c r="J33" s="79"/>
      <c r="K33" s="79"/>
      <c r="L33" s="94"/>
    </row>
    <row r="34" spans="1:12" ht="32.25" customHeight="1" x14ac:dyDescent="0.25">
      <c r="A34" s="560">
        <f>IF(D34="","",COUNTA($D$10:D34))</f>
        <v>20</v>
      </c>
      <c r="B34" s="26">
        <v>1</v>
      </c>
      <c r="C34" s="333" t="s">
        <v>61</v>
      </c>
      <c r="D34" s="26" t="s">
        <v>20</v>
      </c>
      <c r="E34" s="113">
        <v>0.05</v>
      </c>
      <c r="F34" s="113"/>
      <c r="G34" s="113"/>
      <c r="H34" s="26" t="s">
        <v>240</v>
      </c>
      <c r="I34" s="26" t="s">
        <v>10</v>
      </c>
      <c r="J34" s="65">
        <v>2020</v>
      </c>
      <c r="K34" s="26"/>
      <c r="L34" s="620" t="s">
        <v>718</v>
      </c>
    </row>
    <row r="35" spans="1:12" ht="18" customHeight="1" x14ac:dyDescent="0.25">
      <c r="A35" s="560">
        <f>IF(D35="","",COUNTA($D$10:D35))</f>
        <v>21</v>
      </c>
      <c r="B35" s="26">
        <v>2</v>
      </c>
      <c r="C35" s="333" t="s">
        <v>258</v>
      </c>
      <c r="D35" s="26" t="s">
        <v>20</v>
      </c>
      <c r="E35" s="113">
        <v>0.3</v>
      </c>
      <c r="F35" s="113"/>
      <c r="G35" s="113"/>
      <c r="H35" s="26" t="s">
        <v>44</v>
      </c>
      <c r="I35" s="26" t="s">
        <v>7</v>
      </c>
      <c r="J35" s="26">
        <v>2020</v>
      </c>
      <c r="K35" s="26"/>
      <c r="L35" s="26" t="s">
        <v>719</v>
      </c>
    </row>
    <row r="36" spans="1:12" s="69" customFormat="1" ht="21" customHeight="1" x14ac:dyDescent="0.2">
      <c r="A36" s="560" t="str">
        <f>IF(D36="","",COUNTA($D$10:D36))</f>
        <v/>
      </c>
      <c r="B36" s="79" t="s">
        <v>171</v>
      </c>
      <c r="C36" s="798" t="s">
        <v>255</v>
      </c>
      <c r="D36" s="79"/>
      <c r="E36" s="126"/>
      <c r="F36" s="126"/>
      <c r="G36" s="126"/>
      <c r="H36" s="79"/>
      <c r="I36" s="79"/>
      <c r="J36" s="79"/>
      <c r="K36" s="79"/>
      <c r="L36" s="79"/>
    </row>
    <row r="37" spans="1:12" s="69" customFormat="1" ht="30" customHeight="1" x14ac:dyDescent="0.25">
      <c r="A37" s="560">
        <f>IF(D37="","",COUNTA($D$10:D37))</f>
        <v>22</v>
      </c>
      <c r="B37" s="79">
        <v>1</v>
      </c>
      <c r="C37" s="333" t="s">
        <v>300</v>
      </c>
      <c r="D37" s="26" t="s">
        <v>15</v>
      </c>
      <c r="E37" s="126">
        <v>0.1</v>
      </c>
      <c r="F37" s="126"/>
      <c r="G37" s="126">
        <f>E37-F37</f>
        <v>0.1</v>
      </c>
      <c r="H37" s="26" t="s">
        <v>121</v>
      </c>
      <c r="I37" s="26" t="s">
        <v>2</v>
      </c>
      <c r="J37" s="26">
        <v>2020</v>
      </c>
      <c r="K37" s="79"/>
      <c r="L37" s="620" t="s">
        <v>720</v>
      </c>
    </row>
    <row r="38" spans="1:12" s="69" customFormat="1" ht="30.75" customHeight="1" x14ac:dyDescent="0.2">
      <c r="A38" s="560" t="str">
        <f>IF(D38="","",COUNTA($D$10:D38))</f>
        <v/>
      </c>
      <c r="B38" s="12" t="s">
        <v>172</v>
      </c>
      <c r="C38" s="799" t="s">
        <v>594</v>
      </c>
      <c r="D38" s="79"/>
      <c r="E38" s="95"/>
      <c r="F38" s="497"/>
      <c r="G38" s="451"/>
      <c r="H38" s="94"/>
      <c r="I38" s="94"/>
      <c r="J38" s="79"/>
      <c r="K38" s="94"/>
      <c r="L38" s="589"/>
    </row>
    <row r="39" spans="1:12" s="2" customFormat="1" ht="45" x14ac:dyDescent="0.25">
      <c r="A39" s="560">
        <f>IF(D39="","",COUNTA($D$10:D39))</f>
        <v>23</v>
      </c>
      <c r="B39" s="42" t="s">
        <v>222</v>
      </c>
      <c r="C39" s="794" t="s">
        <v>287</v>
      </c>
      <c r="D39" s="128" t="s">
        <v>32</v>
      </c>
      <c r="E39" s="130">
        <v>250</v>
      </c>
      <c r="F39" s="130"/>
      <c r="G39" s="495">
        <v>250</v>
      </c>
      <c r="H39" s="131" t="s">
        <v>32</v>
      </c>
      <c r="I39" s="81" t="s">
        <v>9</v>
      </c>
      <c r="J39" s="100">
        <v>2020</v>
      </c>
      <c r="K39" s="53" t="s">
        <v>251</v>
      </c>
      <c r="L39" s="53" t="s">
        <v>759</v>
      </c>
    </row>
    <row r="40" spans="1:12" s="2" customFormat="1" x14ac:dyDescent="0.25">
      <c r="A40" s="561"/>
      <c r="B40" s="489"/>
      <c r="C40" s="371"/>
      <c r="D40" s="490"/>
      <c r="E40" s="491"/>
      <c r="F40" s="491"/>
      <c r="G40" s="153"/>
      <c r="H40" s="492"/>
      <c r="I40" s="493"/>
      <c r="J40" s="494"/>
      <c r="K40" s="590"/>
      <c r="L40" s="590"/>
    </row>
    <row r="41" spans="1:12" x14ac:dyDescent="0.25">
      <c r="A41" s="555" t="str">
        <f>IF(D41="","",COUNTA($D$10:D41))</f>
        <v/>
      </c>
      <c r="E41" s="878"/>
    </row>
  </sheetData>
  <autoFilter ref="B8:HN8"/>
  <mergeCells count="12">
    <mergeCell ref="L20:L30"/>
    <mergeCell ref="I6:I7"/>
    <mergeCell ref="J6:J7"/>
    <mergeCell ref="K6:K7"/>
    <mergeCell ref="L6:L7"/>
    <mergeCell ref="A6:A7"/>
    <mergeCell ref="G6:H6"/>
    <mergeCell ref="B6:B7"/>
    <mergeCell ref="C6:C7"/>
    <mergeCell ref="D6:D7"/>
    <mergeCell ref="E6:E7"/>
    <mergeCell ref="F6:F7"/>
  </mergeCells>
  <pageMargins left="0.79" right="0.23622047244094499" top="0.59055118110236204" bottom="0.511811023622047" header="0.31496062992126" footer="0.31496062992126"/>
  <pageSetup paperSize="9" scale="70" orientation="portrait" r:id="rId1"/>
  <headerFooter>
    <oddFooter>&amp;C&amp;"Times New Roman,Regular"&amp;12Trang &amp;P&amp;R&amp;"Times New Roman,Italic"&amp;10Phụ lục 02</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Q99"/>
  <sheetViews>
    <sheetView zoomScale="70" zoomScaleNormal="70" workbookViewId="0">
      <pane xSplit="11" ySplit="8" topLeftCell="L34" activePane="bottomRight" state="frozen"/>
      <selection pane="topRight" activeCell="M1" sqref="M1"/>
      <selection pane="bottomLeft" activeCell="A8" sqref="A8"/>
      <selection pane="bottomRight" activeCell="A38" sqref="A38:XFD38"/>
    </sheetView>
  </sheetViews>
  <sheetFormatPr defaultColWidth="9" defaultRowHeight="15" x14ac:dyDescent="0.25"/>
  <cols>
    <col min="1" max="1" width="4.140625" style="567" customWidth="1"/>
    <col min="2" max="2" width="5.140625" style="567" customWidth="1"/>
    <col min="3" max="3" width="42.42578125" style="505" customWidth="1"/>
    <col min="4" max="4" width="9" style="505" hidden="1" customWidth="1"/>
    <col min="5" max="5" width="7.85546875" style="505" customWidth="1"/>
    <col min="6" max="6" width="8.7109375" style="505" customWidth="1"/>
    <col min="7" max="7" width="7.42578125" style="939" customWidth="1"/>
    <col min="8" max="8" width="13" style="505" customWidth="1"/>
    <col min="9" max="9" width="14.5703125" style="940" customWidth="1"/>
    <col min="10" max="10" width="0" style="505" hidden="1" customWidth="1"/>
    <col min="11" max="11" width="21.7109375" style="925" customWidth="1"/>
    <col min="12" max="16384" width="9" style="505"/>
  </cols>
  <sheetData>
    <row r="1" spans="1:225" ht="23.25" customHeight="1" x14ac:dyDescent="0.3">
      <c r="B1" s="986" t="s">
        <v>306</v>
      </c>
      <c r="C1" s="986"/>
      <c r="D1" s="986"/>
      <c r="E1" s="986"/>
      <c r="F1" s="986"/>
      <c r="G1" s="986"/>
      <c r="H1" s="986"/>
      <c r="I1" s="986"/>
      <c r="J1" s="986"/>
      <c r="K1" s="986"/>
    </row>
    <row r="2" spans="1:225" ht="23.25" customHeight="1" x14ac:dyDescent="0.3">
      <c r="B2" s="986" t="s">
        <v>516</v>
      </c>
      <c r="C2" s="986"/>
      <c r="D2" s="986"/>
      <c r="E2" s="986"/>
      <c r="F2" s="986"/>
      <c r="G2" s="986"/>
      <c r="H2" s="986"/>
      <c r="I2" s="986"/>
      <c r="J2" s="986"/>
      <c r="K2" s="986"/>
    </row>
    <row r="3" spans="1:225" ht="23.25" customHeight="1" x14ac:dyDescent="0.3">
      <c r="B3" s="986" t="s">
        <v>335</v>
      </c>
      <c r="C3" s="986"/>
      <c r="D3" s="986"/>
      <c r="E3" s="986"/>
      <c r="F3" s="986"/>
      <c r="G3" s="986"/>
      <c r="H3" s="986"/>
      <c r="I3" s="986"/>
      <c r="J3" s="986"/>
      <c r="K3" s="986"/>
    </row>
    <row r="4" spans="1:225" ht="18.75" x14ac:dyDescent="0.3">
      <c r="B4" s="905"/>
      <c r="C4" s="906"/>
      <c r="D4" s="906"/>
      <c r="E4" s="906"/>
      <c r="F4" s="906"/>
      <c r="G4" s="907"/>
      <c r="H4" s="906"/>
      <c r="I4" s="908"/>
      <c r="J4" s="906"/>
      <c r="K4" s="909"/>
    </row>
    <row r="5" spans="1:225" ht="18.75" x14ac:dyDescent="0.3">
      <c r="B5" s="905"/>
      <c r="C5" s="906"/>
      <c r="D5" s="906"/>
      <c r="E5" s="907"/>
      <c r="F5" s="906"/>
      <c r="G5" s="907"/>
      <c r="H5" s="907"/>
      <c r="I5" s="908"/>
      <c r="J5" s="906"/>
      <c r="K5" s="567" t="s">
        <v>589</v>
      </c>
    </row>
    <row r="6" spans="1:225" ht="52.5" customHeight="1" x14ac:dyDescent="0.25">
      <c r="A6" s="985" t="s">
        <v>651</v>
      </c>
      <c r="B6" s="990" t="s">
        <v>650</v>
      </c>
      <c r="C6" s="987" t="s">
        <v>0</v>
      </c>
      <c r="D6" s="987" t="s">
        <v>99</v>
      </c>
      <c r="E6" s="989" t="s">
        <v>90</v>
      </c>
      <c r="F6" s="991" t="s">
        <v>91</v>
      </c>
      <c r="G6" s="989" t="s">
        <v>92</v>
      </c>
      <c r="H6" s="987"/>
      <c r="I6" s="987" t="s">
        <v>93</v>
      </c>
      <c r="J6" s="987" t="s">
        <v>97</v>
      </c>
      <c r="K6" s="988" t="s">
        <v>179</v>
      </c>
    </row>
    <row r="7" spans="1:225" ht="42.75" x14ac:dyDescent="0.25">
      <c r="A7" s="985"/>
      <c r="B7" s="990"/>
      <c r="C7" s="987"/>
      <c r="D7" s="987"/>
      <c r="E7" s="989"/>
      <c r="F7" s="991"/>
      <c r="G7" s="910" t="s">
        <v>94</v>
      </c>
      <c r="H7" s="911" t="s">
        <v>95</v>
      </c>
      <c r="I7" s="987"/>
      <c r="J7" s="987"/>
      <c r="K7" s="988"/>
    </row>
    <row r="8" spans="1:225" x14ac:dyDescent="0.25">
      <c r="A8" s="912">
        <v>-1</v>
      </c>
      <c r="B8" s="912">
        <v>-2</v>
      </c>
      <c r="C8" s="912">
        <v>-3</v>
      </c>
      <c r="D8" s="912">
        <v>-3</v>
      </c>
      <c r="E8" s="913" t="s">
        <v>277</v>
      </c>
      <c r="F8" s="913" t="s">
        <v>96</v>
      </c>
      <c r="G8" s="912">
        <v>-6</v>
      </c>
      <c r="H8" s="912">
        <v>-7</v>
      </c>
      <c r="I8" s="912">
        <v>-8</v>
      </c>
      <c r="J8" s="912"/>
      <c r="K8" s="912">
        <v>-9</v>
      </c>
    </row>
    <row r="9" spans="1:225" x14ac:dyDescent="0.25">
      <c r="A9" s="499"/>
      <c r="B9" s="718" t="s">
        <v>518</v>
      </c>
      <c r="C9" s="719" t="s">
        <v>653</v>
      </c>
      <c r="D9" s="720"/>
      <c r="E9" s="722"/>
      <c r="F9" s="721"/>
      <c r="G9" s="722"/>
      <c r="H9" s="720"/>
      <c r="I9" s="720"/>
      <c r="J9" s="720"/>
      <c r="K9" s="720"/>
    </row>
    <row r="10" spans="1:225" x14ac:dyDescent="0.25">
      <c r="A10" s="499"/>
      <c r="B10" s="641" t="s">
        <v>140</v>
      </c>
      <c r="C10" s="723" t="s">
        <v>633</v>
      </c>
      <c r="D10" s="720"/>
      <c r="E10" s="722"/>
      <c r="F10" s="721"/>
      <c r="G10" s="722"/>
      <c r="H10" s="720"/>
      <c r="I10" s="720"/>
      <c r="J10" s="720"/>
      <c r="K10" s="720"/>
    </row>
    <row r="11" spans="1:225" s="914" customFormat="1" ht="51.75" customHeight="1" x14ac:dyDescent="0.25">
      <c r="A11" s="630">
        <f>IF(I11="","",COUNTA($I$11:I11))</f>
        <v>1</v>
      </c>
      <c r="B11" s="643">
        <v>1</v>
      </c>
      <c r="C11" s="724" t="s">
        <v>30</v>
      </c>
      <c r="D11" s="726" t="s">
        <v>1</v>
      </c>
      <c r="E11" s="725">
        <v>19.5</v>
      </c>
      <c r="F11" s="730">
        <v>17.46</v>
      </c>
      <c r="G11" s="730">
        <v>2.0399999999999991</v>
      </c>
      <c r="H11" s="644" t="s">
        <v>752</v>
      </c>
      <c r="I11" s="726" t="s">
        <v>9</v>
      </c>
      <c r="J11" s="727">
        <v>2022</v>
      </c>
      <c r="K11" s="728"/>
    </row>
    <row r="12" spans="1:225" x14ac:dyDescent="0.25">
      <c r="A12" s="630">
        <f>IF(I12="","",COUNTA($I$11:I12))</f>
        <v>2</v>
      </c>
      <c r="B12" s="643">
        <v>2</v>
      </c>
      <c r="C12" s="729" t="s">
        <v>46</v>
      </c>
      <c r="D12" s="720" t="s">
        <v>1</v>
      </c>
      <c r="E12" s="730">
        <v>30</v>
      </c>
      <c r="F12" s="772"/>
      <c r="G12" s="649">
        <v>30</v>
      </c>
      <c r="H12" s="915" t="s">
        <v>44</v>
      </c>
      <c r="I12" s="720" t="s">
        <v>24</v>
      </c>
      <c r="J12" s="545" t="s">
        <v>577</v>
      </c>
      <c r="K12" s="716" t="s">
        <v>98</v>
      </c>
      <c r="L12" s="916"/>
      <c r="M12" s="916"/>
      <c r="N12" s="916"/>
      <c r="O12" s="916"/>
      <c r="P12" s="916"/>
      <c r="Q12" s="916"/>
      <c r="R12" s="916"/>
      <c r="S12" s="916"/>
      <c r="T12" s="916"/>
      <c r="U12" s="916"/>
      <c r="V12" s="916"/>
      <c r="W12" s="916"/>
      <c r="X12" s="916"/>
      <c r="Y12" s="916"/>
      <c r="Z12" s="916"/>
      <c r="AA12" s="916"/>
      <c r="AB12" s="916"/>
      <c r="AC12" s="916"/>
      <c r="AD12" s="916"/>
      <c r="AE12" s="916"/>
      <c r="AF12" s="916"/>
      <c r="AG12" s="916"/>
      <c r="AH12" s="916"/>
      <c r="AI12" s="916"/>
      <c r="AJ12" s="916"/>
      <c r="AK12" s="916"/>
      <c r="AL12" s="916"/>
      <c r="AM12" s="916"/>
      <c r="AN12" s="916"/>
      <c r="AO12" s="916"/>
      <c r="AP12" s="916"/>
      <c r="AQ12" s="916"/>
      <c r="AR12" s="916"/>
      <c r="AS12" s="916"/>
      <c r="AT12" s="916"/>
      <c r="AU12" s="916"/>
      <c r="AV12" s="916"/>
      <c r="AW12" s="916"/>
      <c r="AX12" s="916"/>
      <c r="AY12" s="916"/>
      <c r="AZ12" s="916"/>
      <c r="BA12" s="916"/>
      <c r="BB12" s="916"/>
      <c r="BC12" s="916"/>
      <c r="BD12" s="916"/>
      <c r="BE12" s="916"/>
      <c r="BF12" s="916"/>
      <c r="BG12" s="916"/>
      <c r="BH12" s="916"/>
      <c r="BI12" s="916"/>
      <c r="BJ12" s="916"/>
      <c r="BK12" s="916"/>
      <c r="BL12" s="916"/>
      <c r="BM12" s="916"/>
      <c r="BN12" s="916"/>
      <c r="BO12" s="916"/>
      <c r="BP12" s="916"/>
      <c r="BQ12" s="916"/>
      <c r="BR12" s="916"/>
      <c r="BS12" s="916"/>
      <c r="BT12" s="916"/>
      <c r="BU12" s="916"/>
      <c r="BV12" s="916"/>
      <c r="BW12" s="916"/>
      <c r="BX12" s="916"/>
      <c r="BY12" s="916"/>
      <c r="BZ12" s="916"/>
      <c r="CA12" s="916"/>
      <c r="CB12" s="916"/>
      <c r="CC12" s="916"/>
      <c r="CD12" s="916"/>
      <c r="CE12" s="916"/>
      <c r="CF12" s="916"/>
      <c r="CG12" s="916"/>
      <c r="CH12" s="916"/>
      <c r="CI12" s="916"/>
      <c r="CJ12" s="916"/>
      <c r="CK12" s="916"/>
      <c r="CL12" s="916"/>
      <c r="CM12" s="916"/>
      <c r="CN12" s="916"/>
      <c r="CO12" s="916"/>
      <c r="CP12" s="916"/>
      <c r="CQ12" s="916"/>
      <c r="CR12" s="916"/>
      <c r="CS12" s="916"/>
      <c r="CT12" s="916"/>
      <c r="CU12" s="916"/>
      <c r="CV12" s="916"/>
      <c r="CW12" s="916"/>
      <c r="CX12" s="916"/>
      <c r="CY12" s="916"/>
      <c r="CZ12" s="916"/>
      <c r="DA12" s="916"/>
      <c r="DB12" s="916"/>
      <c r="DC12" s="916"/>
      <c r="DD12" s="916"/>
      <c r="DE12" s="916"/>
      <c r="DF12" s="916"/>
      <c r="DG12" s="916"/>
      <c r="DH12" s="916"/>
      <c r="DI12" s="916"/>
      <c r="DJ12" s="916"/>
      <c r="DK12" s="916"/>
      <c r="DL12" s="916"/>
      <c r="DM12" s="916"/>
      <c r="DN12" s="916"/>
      <c r="DO12" s="916"/>
      <c r="DP12" s="916"/>
      <c r="DQ12" s="916"/>
      <c r="DR12" s="916"/>
      <c r="DS12" s="916"/>
      <c r="DT12" s="916"/>
      <c r="DU12" s="916"/>
      <c r="DV12" s="916"/>
      <c r="DW12" s="916"/>
      <c r="DX12" s="916"/>
      <c r="DY12" s="916"/>
      <c r="DZ12" s="916"/>
      <c r="EA12" s="916"/>
      <c r="EB12" s="916"/>
      <c r="EC12" s="916"/>
      <c r="ED12" s="916"/>
      <c r="EE12" s="916"/>
      <c r="EF12" s="916"/>
      <c r="EG12" s="916"/>
      <c r="EH12" s="916"/>
      <c r="EI12" s="916"/>
      <c r="EJ12" s="916"/>
      <c r="EK12" s="916"/>
      <c r="EL12" s="916"/>
      <c r="EM12" s="916"/>
      <c r="EN12" s="916"/>
      <c r="EO12" s="916"/>
      <c r="EP12" s="916"/>
      <c r="EQ12" s="916"/>
      <c r="ER12" s="916"/>
      <c r="ES12" s="916"/>
      <c r="ET12" s="916"/>
      <c r="EU12" s="916"/>
      <c r="EV12" s="916"/>
      <c r="EW12" s="916"/>
      <c r="EX12" s="916"/>
      <c r="EY12" s="916"/>
      <c r="EZ12" s="916"/>
      <c r="FA12" s="916"/>
      <c r="FB12" s="916"/>
      <c r="FC12" s="916"/>
      <c r="FD12" s="916"/>
      <c r="FE12" s="916"/>
      <c r="FF12" s="916"/>
      <c r="FG12" s="916"/>
      <c r="FH12" s="916"/>
      <c r="FI12" s="916"/>
      <c r="FJ12" s="916"/>
      <c r="FK12" s="916"/>
      <c r="FL12" s="916"/>
      <c r="FM12" s="916"/>
      <c r="FN12" s="916"/>
      <c r="FO12" s="916"/>
      <c r="FP12" s="916"/>
      <c r="FQ12" s="916"/>
      <c r="FR12" s="916"/>
      <c r="FS12" s="916"/>
      <c r="FT12" s="916"/>
      <c r="FU12" s="916"/>
      <c r="FV12" s="916"/>
      <c r="FW12" s="916"/>
      <c r="FX12" s="916"/>
      <c r="FY12" s="916"/>
      <c r="FZ12" s="916"/>
      <c r="GA12" s="916"/>
      <c r="GB12" s="916"/>
      <c r="GC12" s="916"/>
      <c r="GD12" s="916"/>
      <c r="GE12" s="916"/>
      <c r="GF12" s="916"/>
      <c r="GG12" s="916"/>
      <c r="GH12" s="916"/>
      <c r="GI12" s="916"/>
      <c r="GJ12" s="916"/>
      <c r="GK12" s="916"/>
      <c r="GL12" s="916"/>
      <c r="GM12" s="916"/>
      <c r="GN12" s="916"/>
      <c r="GO12" s="916"/>
      <c r="GP12" s="916"/>
      <c r="GQ12" s="916"/>
      <c r="GR12" s="916"/>
      <c r="GS12" s="916"/>
      <c r="GT12" s="916"/>
      <c r="GU12" s="916"/>
      <c r="GV12" s="916"/>
      <c r="GW12" s="916"/>
      <c r="GX12" s="916"/>
      <c r="GY12" s="916"/>
      <c r="GZ12" s="916"/>
      <c r="HA12" s="916"/>
      <c r="HB12" s="916"/>
      <c r="HC12" s="916"/>
      <c r="HD12" s="916"/>
      <c r="HE12" s="916"/>
      <c r="HF12" s="916"/>
      <c r="HG12" s="916"/>
      <c r="HH12" s="916"/>
      <c r="HI12" s="916"/>
      <c r="HJ12" s="916"/>
      <c r="HK12" s="916"/>
      <c r="HL12" s="916"/>
      <c r="HM12" s="916"/>
      <c r="HN12" s="916"/>
      <c r="HO12" s="916"/>
      <c r="HP12" s="916"/>
      <c r="HQ12" s="916"/>
    </row>
    <row r="13" spans="1:225" s="502" customFormat="1" ht="14.25" x14ac:dyDescent="0.2">
      <c r="A13" s="630" t="str">
        <f>IF(I13="","",COUNTA($I$11:I13))</f>
        <v/>
      </c>
      <c r="B13" s="499" t="s">
        <v>141</v>
      </c>
      <c r="C13" s="680" t="s">
        <v>634</v>
      </c>
      <c r="D13" s="689"/>
      <c r="E13" s="714"/>
      <c r="F13" s="714"/>
      <c r="G13" s="714"/>
      <c r="H13" s="689"/>
      <c r="I13" s="499"/>
      <c r="J13" s="689"/>
      <c r="K13" s="731"/>
    </row>
    <row r="14" spans="1:225" s="618" customFormat="1" ht="34.5" customHeight="1" x14ac:dyDescent="0.25">
      <c r="A14" s="630">
        <f>IF(I14="","",COUNTA($I$11:I14))</f>
        <v>3</v>
      </c>
      <c r="B14" s="658">
        <v>1</v>
      </c>
      <c r="C14" s="941" t="s">
        <v>6</v>
      </c>
      <c r="D14" s="658" t="s">
        <v>3</v>
      </c>
      <c r="E14" s="675">
        <v>0.08</v>
      </c>
      <c r="F14" s="675"/>
      <c r="G14" s="649">
        <v>0.08</v>
      </c>
      <c r="H14" s="732" t="s">
        <v>240</v>
      </c>
      <c r="I14" s="678" t="s">
        <v>7</v>
      </c>
      <c r="J14" s="543" t="s">
        <v>578</v>
      </c>
      <c r="K14" s="716" t="s">
        <v>98</v>
      </c>
    </row>
    <row r="15" spans="1:225" s="618" customFormat="1" ht="27.75" customHeight="1" x14ac:dyDescent="0.25">
      <c r="A15" s="630">
        <f>IF(I15="","",COUNTA($I$11:I15))</f>
        <v>4</v>
      </c>
      <c r="B15" s="658">
        <v>2</v>
      </c>
      <c r="C15" s="941" t="s">
        <v>4</v>
      </c>
      <c r="D15" s="658" t="s">
        <v>3</v>
      </c>
      <c r="E15" s="675">
        <v>0.1</v>
      </c>
      <c r="F15" s="675"/>
      <c r="G15" s="649">
        <v>0.1</v>
      </c>
      <c r="H15" s="732" t="s">
        <v>44</v>
      </c>
      <c r="I15" s="678" t="s">
        <v>24</v>
      </c>
      <c r="J15" s="543" t="s">
        <v>578</v>
      </c>
      <c r="K15" s="728" t="s">
        <v>98</v>
      </c>
    </row>
    <row r="16" spans="1:225" s="618" customFormat="1" ht="27.75" customHeight="1" x14ac:dyDescent="0.25">
      <c r="A16" s="630">
        <f>IF(I16="","",COUNTA($I$11:I16))</f>
        <v>5</v>
      </c>
      <c r="B16" s="658">
        <v>3</v>
      </c>
      <c r="C16" s="941" t="s">
        <v>5</v>
      </c>
      <c r="D16" s="658" t="s">
        <v>3</v>
      </c>
      <c r="E16" s="675">
        <v>0.5</v>
      </c>
      <c r="F16" s="675"/>
      <c r="G16" s="649">
        <v>0.5</v>
      </c>
      <c r="H16" s="732" t="s">
        <v>44</v>
      </c>
      <c r="I16" s="678" t="s">
        <v>24</v>
      </c>
      <c r="J16" s="543" t="s">
        <v>578</v>
      </c>
      <c r="K16" s="728" t="s">
        <v>98</v>
      </c>
    </row>
    <row r="17" spans="1:11" s="502" customFormat="1" ht="14.25" x14ac:dyDescent="0.2">
      <c r="A17" s="630">
        <f>IF(I17="","",COUNTA($I$11:I17))</f>
        <v>6</v>
      </c>
      <c r="B17" s="658">
        <v>4</v>
      </c>
      <c r="C17" s="941" t="s">
        <v>51</v>
      </c>
      <c r="D17" s="658" t="s">
        <v>3</v>
      </c>
      <c r="E17" s="675">
        <v>0.06</v>
      </c>
      <c r="F17" s="675"/>
      <c r="G17" s="649">
        <v>0.06</v>
      </c>
      <c r="H17" s="915" t="s">
        <v>17</v>
      </c>
      <c r="I17" s="678" t="s">
        <v>2</v>
      </c>
      <c r="J17" s="917">
        <v>2022</v>
      </c>
      <c r="K17" s="728" t="s">
        <v>98</v>
      </c>
    </row>
    <row r="18" spans="1:11" s="502" customFormat="1" x14ac:dyDescent="0.25">
      <c r="A18" s="630" t="str">
        <f>IF(I18="","",COUNTA($I$11:I18))</f>
        <v/>
      </c>
      <c r="B18" s="733" t="s">
        <v>519</v>
      </c>
      <c r="C18" s="942" t="s">
        <v>654</v>
      </c>
      <c r="D18" s="658"/>
      <c r="E18" s="675"/>
      <c r="F18" s="675"/>
      <c r="G18" s="649"/>
      <c r="H18" s="915"/>
      <c r="I18" s="678"/>
      <c r="J18" s="917"/>
      <c r="K18" s="728"/>
    </row>
    <row r="19" spans="1:11" x14ac:dyDescent="0.25">
      <c r="A19" s="630" t="str">
        <f>IF(I19="","",COUNTA($I$11:I19))</f>
        <v/>
      </c>
      <c r="B19" s="641" t="s">
        <v>140</v>
      </c>
      <c r="C19" s="723" t="s">
        <v>633</v>
      </c>
      <c r="D19" s="720"/>
      <c r="E19" s="722"/>
      <c r="F19" s="721"/>
      <c r="G19" s="722"/>
      <c r="H19" s="720"/>
      <c r="I19" s="720"/>
      <c r="J19" s="720"/>
      <c r="K19" s="720"/>
    </row>
    <row r="20" spans="1:11" ht="19.5" customHeight="1" x14ac:dyDescent="0.25">
      <c r="A20" s="630">
        <f>IF(I20="","",COUNTA($I$11:I20))</f>
        <v>7</v>
      </c>
      <c r="B20" s="543">
        <v>1</v>
      </c>
      <c r="C20" s="648" t="s">
        <v>169</v>
      </c>
      <c r="D20" s="545" t="s">
        <v>1</v>
      </c>
      <c r="E20" s="544">
        <v>2</v>
      </c>
      <c r="F20" s="544"/>
      <c r="G20" s="649">
        <v>2</v>
      </c>
      <c r="H20" s="543" t="s">
        <v>44</v>
      </c>
      <c r="I20" s="545" t="s">
        <v>10</v>
      </c>
      <c r="J20" s="545" t="s">
        <v>577</v>
      </c>
      <c r="K20" s="716"/>
    </row>
    <row r="21" spans="1:11" ht="18.75" customHeight="1" x14ac:dyDescent="0.25">
      <c r="A21" s="630">
        <f>IF(I21="","",COUNTA($I$11:I21))</f>
        <v>8</v>
      </c>
      <c r="B21" s="543">
        <v>2</v>
      </c>
      <c r="C21" s="671" t="s">
        <v>125</v>
      </c>
      <c r="D21" s="545" t="s">
        <v>1</v>
      </c>
      <c r="E21" s="734">
        <v>1.2</v>
      </c>
      <c r="F21" s="773"/>
      <c r="G21" s="734">
        <v>1.2</v>
      </c>
      <c r="H21" s="915" t="s">
        <v>44</v>
      </c>
      <c r="I21" s="740" t="s">
        <v>37</v>
      </c>
      <c r="J21" s="543" t="s">
        <v>578</v>
      </c>
      <c r="K21" s="735"/>
    </row>
    <row r="22" spans="1:11" ht="18.75" customHeight="1" x14ac:dyDescent="0.25">
      <c r="A22" s="630">
        <f>IF(I22="","",COUNTA($I$11:I22))</f>
        <v>9</v>
      </c>
      <c r="B22" s="643">
        <v>3</v>
      </c>
      <c r="C22" s="671" t="s">
        <v>126</v>
      </c>
      <c r="D22" s="545" t="s">
        <v>1</v>
      </c>
      <c r="E22" s="734">
        <v>1.2</v>
      </c>
      <c r="F22" s="773"/>
      <c r="G22" s="734">
        <v>1.2</v>
      </c>
      <c r="H22" s="915" t="s">
        <v>44</v>
      </c>
      <c r="I22" s="740" t="s">
        <v>37</v>
      </c>
      <c r="J22" s="543" t="s">
        <v>578</v>
      </c>
      <c r="K22" s="735"/>
    </row>
    <row r="23" spans="1:11" ht="18.75" customHeight="1" x14ac:dyDescent="0.25">
      <c r="A23" s="630">
        <f>IF(I23="","",COUNTA($I$11:I23))</f>
        <v>10</v>
      </c>
      <c r="B23" s="543">
        <v>4</v>
      </c>
      <c r="C23" s="671" t="s">
        <v>744</v>
      </c>
      <c r="D23" s="545" t="s">
        <v>1</v>
      </c>
      <c r="E23" s="734">
        <v>1.6</v>
      </c>
      <c r="F23" s="773"/>
      <c r="G23" s="649">
        <v>1.6</v>
      </c>
      <c r="H23" s="915" t="s">
        <v>44</v>
      </c>
      <c r="I23" s="740" t="s">
        <v>37</v>
      </c>
      <c r="J23" s="545" t="s">
        <v>577</v>
      </c>
      <c r="K23" s="735"/>
    </row>
    <row r="24" spans="1:11" s="502" customFormat="1" ht="25.5" x14ac:dyDescent="0.2">
      <c r="A24" s="630" t="str">
        <f>IF(I24="","",COUNTA($I$11:I24))</f>
        <v/>
      </c>
      <c r="B24" s="918" t="s">
        <v>141</v>
      </c>
      <c r="C24" s="919" t="s">
        <v>571</v>
      </c>
      <c r="D24" s="918"/>
      <c r="E24" s="920"/>
      <c r="F24" s="920"/>
      <c r="G24" s="690"/>
      <c r="H24" s="921"/>
      <c r="I24" s="922"/>
      <c r="J24" s="681"/>
      <c r="K24" s="923"/>
    </row>
    <row r="25" spans="1:11" s="502" customFormat="1" ht="22.5" customHeight="1" x14ac:dyDescent="0.2">
      <c r="A25" s="630">
        <f>IF(I25="","",COUNTA($I$11:I25))</f>
        <v>11</v>
      </c>
      <c r="B25" s="543">
        <v>1</v>
      </c>
      <c r="C25" s="736" t="s">
        <v>393</v>
      </c>
      <c r="D25" s="683" t="s">
        <v>14</v>
      </c>
      <c r="E25" s="544">
        <v>0.02</v>
      </c>
      <c r="F25" s="715"/>
      <c r="G25" s="544">
        <v>0.02</v>
      </c>
      <c r="H25" s="543" t="s">
        <v>240</v>
      </c>
      <c r="I25" s="740" t="s">
        <v>10</v>
      </c>
      <c r="J25" s="543"/>
      <c r="K25" s="737"/>
    </row>
    <row r="26" spans="1:11" s="502" customFormat="1" ht="14.25" x14ac:dyDescent="0.2">
      <c r="A26" s="630" t="str">
        <f>IF(I26="","",COUNTA($I$11:I26))</f>
        <v/>
      </c>
      <c r="B26" s="924" t="s">
        <v>142</v>
      </c>
      <c r="C26" s="680" t="s">
        <v>572</v>
      </c>
      <c r="D26" s="499"/>
      <c r="E26" s="500"/>
      <c r="F26" s="714"/>
      <c r="G26" s="690"/>
      <c r="H26" s="921"/>
      <c r="I26" s="501"/>
      <c r="J26" s="499"/>
      <c r="K26" s="921"/>
    </row>
    <row r="27" spans="1:11" s="502" customFormat="1" ht="60.75" customHeight="1" x14ac:dyDescent="0.2">
      <c r="A27" s="630">
        <f>IF(I27="","",COUNTA($I$11:I27))</f>
        <v>12</v>
      </c>
      <c r="B27" s="683">
        <v>1</v>
      </c>
      <c r="C27" s="684" t="s">
        <v>285</v>
      </c>
      <c r="D27" s="543" t="s">
        <v>29</v>
      </c>
      <c r="E27" s="544">
        <v>7.65</v>
      </c>
      <c r="F27" s="745">
        <v>2.25</v>
      </c>
      <c r="G27" s="649">
        <v>5.4</v>
      </c>
      <c r="H27" s="685" t="s">
        <v>286</v>
      </c>
      <c r="I27" s="545" t="s">
        <v>9</v>
      </c>
      <c r="J27" s="543" t="s">
        <v>578</v>
      </c>
      <c r="K27" s="716" t="s">
        <v>284</v>
      </c>
    </row>
    <row r="28" spans="1:11" s="502" customFormat="1" ht="14.25" x14ac:dyDescent="0.2">
      <c r="A28" s="630" t="str">
        <f>IF(I28="","",COUNTA($I$11:I28))</f>
        <v/>
      </c>
      <c r="B28" s="666" t="s">
        <v>143</v>
      </c>
      <c r="C28" s="738" t="s">
        <v>574</v>
      </c>
      <c r="D28" s="543"/>
      <c r="E28" s="544"/>
      <c r="F28" s="745"/>
      <c r="G28" s="649"/>
      <c r="H28" s="685"/>
      <c r="I28" s="545"/>
      <c r="J28" s="543"/>
      <c r="K28" s="716"/>
    </row>
    <row r="29" spans="1:11" s="502" customFormat="1" ht="25.5" x14ac:dyDescent="0.2">
      <c r="A29" s="630">
        <f>IF(I29="","",COUNTA($I$11:I29))</f>
        <v>13</v>
      </c>
      <c r="B29" s="543">
        <v>1</v>
      </c>
      <c r="C29" s="671" t="s">
        <v>254</v>
      </c>
      <c r="D29" s="543" t="s">
        <v>12</v>
      </c>
      <c r="E29" s="714">
        <v>3.2</v>
      </c>
      <c r="F29" s="714"/>
      <c r="G29" s="714">
        <f>E29-F29</f>
        <v>3.2</v>
      </c>
      <c r="H29" s="545" t="s">
        <v>304</v>
      </c>
      <c r="I29" s="543" t="s">
        <v>2</v>
      </c>
      <c r="J29" s="543">
        <v>2022</v>
      </c>
      <c r="K29" s="716" t="s">
        <v>305</v>
      </c>
    </row>
    <row r="30" spans="1:11" s="502" customFormat="1" ht="14.25" x14ac:dyDescent="0.2">
      <c r="A30" s="630" t="str">
        <f>IF(I30="","",COUNTA($I$11:I30))</f>
        <v/>
      </c>
      <c r="B30" s="499" t="s">
        <v>144</v>
      </c>
      <c r="C30" s="680" t="s">
        <v>635</v>
      </c>
      <c r="D30" s="543"/>
      <c r="E30" s="714"/>
      <c r="F30" s="714"/>
      <c r="G30" s="714"/>
      <c r="H30" s="501"/>
      <c r="I30" s="543"/>
      <c r="J30" s="543"/>
      <c r="K30" s="739"/>
    </row>
    <row r="31" spans="1:11" ht="25.5" x14ac:dyDescent="0.25">
      <c r="A31" s="630">
        <f>IF(I31="","",COUNTA($I$11:I31))</f>
        <v>14</v>
      </c>
      <c r="B31" s="543">
        <v>1</v>
      </c>
      <c r="C31" s="671" t="s">
        <v>52</v>
      </c>
      <c r="D31" s="543" t="s">
        <v>42</v>
      </c>
      <c r="E31" s="544">
        <v>0.1</v>
      </c>
      <c r="F31" s="544"/>
      <c r="G31" s="649">
        <v>0.1</v>
      </c>
      <c r="H31" s="543" t="s">
        <v>44</v>
      </c>
      <c r="I31" s="740" t="s">
        <v>7</v>
      </c>
      <c r="J31" s="543" t="s">
        <v>578</v>
      </c>
      <c r="K31" s="735" t="s">
        <v>149</v>
      </c>
    </row>
    <row r="32" spans="1:11" x14ac:dyDescent="0.25">
      <c r="A32" s="630">
        <f>IF(I32="","",COUNTA($I$11:I32))</f>
        <v>15</v>
      </c>
      <c r="B32" s="543">
        <v>2</v>
      </c>
      <c r="C32" s="671" t="s">
        <v>13</v>
      </c>
      <c r="D32" s="543" t="s">
        <v>42</v>
      </c>
      <c r="E32" s="544">
        <v>1.25</v>
      </c>
      <c r="F32" s="544"/>
      <c r="G32" s="649">
        <v>1.25</v>
      </c>
      <c r="H32" s="543" t="s">
        <v>275</v>
      </c>
      <c r="I32" s="545" t="s">
        <v>24</v>
      </c>
      <c r="J32" s="543" t="s">
        <v>577</v>
      </c>
      <c r="K32" s="716" t="s">
        <v>98</v>
      </c>
    </row>
    <row r="33" spans="1:225" ht="25.5" x14ac:dyDescent="0.25">
      <c r="A33" s="630">
        <f>IF(I33="","",COUNTA($I$11:I33))</f>
        <v>16</v>
      </c>
      <c r="B33" s="543">
        <v>3</v>
      </c>
      <c r="C33" s="941" t="s">
        <v>64</v>
      </c>
      <c r="D33" s="658" t="s">
        <v>42</v>
      </c>
      <c r="E33" s="675">
        <v>0.2</v>
      </c>
      <c r="F33" s="675"/>
      <c r="G33" s="649">
        <v>0.2</v>
      </c>
      <c r="H33" s="732" t="s">
        <v>44</v>
      </c>
      <c r="I33" s="678" t="s">
        <v>2</v>
      </c>
      <c r="J33" s="543" t="s">
        <v>578</v>
      </c>
      <c r="K33" s="735" t="s">
        <v>149</v>
      </c>
      <c r="L33" s="925"/>
      <c r="M33" s="925"/>
      <c r="N33" s="925"/>
      <c r="O33" s="925"/>
      <c r="P33" s="925"/>
      <c r="Q33" s="925"/>
      <c r="R33" s="925"/>
      <c r="S33" s="925"/>
      <c r="T33" s="925"/>
      <c r="U33" s="925"/>
      <c r="V33" s="925"/>
      <c r="W33" s="925"/>
      <c r="X33" s="925"/>
      <c r="Y33" s="925"/>
      <c r="Z33" s="925"/>
      <c r="AA33" s="925"/>
      <c r="AB33" s="925"/>
      <c r="AC33" s="925"/>
      <c r="AD33" s="925"/>
      <c r="AE33" s="925"/>
      <c r="AF33" s="925"/>
      <c r="AG33" s="925"/>
      <c r="AH33" s="925"/>
      <c r="AI33" s="925"/>
      <c r="AJ33" s="925"/>
      <c r="AK33" s="925"/>
      <c r="AL33" s="925"/>
      <c r="AM33" s="925"/>
      <c r="AN33" s="925"/>
      <c r="AO33" s="925"/>
      <c r="AP33" s="925"/>
      <c r="AQ33" s="925"/>
      <c r="AR33" s="925"/>
      <c r="AS33" s="925"/>
      <c r="AT33" s="925"/>
      <c r="AU33" s="925"/>
      <c r="AV33" s="925"/>
      <c r="AW33" s="925"/>
      <c r="AX33" s="925"/>
      <c r="AY33" s="925"/>
      <c r="AZ33" s="925"/>
      <c r="BA33" s="925"/>
      <c r="BB33" s="925"/>
      <c r="BC33" s="925"/>
      <c r="BD33" s="925"/>
      <c r="BE33" s="925"/>
      <c r="BF33" s="925"/>
      <c r="BG33" s="925"/>
      <c r="BH33" s="925"/>
      <c r="BI33" s="925"/>
      <c r="BJ33" s="925"/>
      <c r="BK33" s="925"/>
      <c r="BL33" s="925"/>
      <c r="BM33" s="925"/>
      <c r="BN33" s="925"/>
      <c r="BO33" s="925"/>
      <c r="BP33" s="925"/>
      <c r="BQ33" s="925"/>
      <c r="BR33" s="925"/>
      <c r="BS33" s="925"/>
      <c r="BT33" s="925"/>
      <c r="BU33" s="925"/>
      <c r="BV33" s="925"/>
      <c r="BW33" s="925"/>
      <c r="BX33" s="925"/>
      <c r="BY33" s="925"/>
      <c r="BZ33" s="925"/>
      <c r="CA33" s="925"/>
      <c r="CB33" s="925"/>
      <c r="CC33" s="925"/>
      <c r="CD33" s="925"/>
      <c r="CE33" s="925"/>
      <c r="CF33" s="925"/>
      <c r="CG33" s="925"/>
      <c r="CH33" s="925"/>
      <c r="CI33" s="925"/>
      <c r="CJ33" s="925"/>
      <c r="CK33" s="925"/>
      <c r="CL33" s="925"/>
      <c r="CM33" s="925"/>
      <c r="CN33" s="925"/>
      <c r="CO33" s="925"/>
      <c r="CP33" s="925"/>
      <c r="CQ33" s="925"/>
      <c r="CR33" s="925"/>
      <c r="CS33" s="925"/>
      <c r="CT33" s="925"/>
      <c r="CU33" s="925"/>
      <c r="CV33" s="925"/>
      <c r="CW33" s="925"/>
      <c r="CX33" s="925"/>
      <c r="CY33" s="925"/>
      <c r="CZ33" s="925"/>
      <c r="DA33" s="925"/>
      <c r="DB33" s="925"/>
      <c r="DC33" s="925"/>
      <c r="DD33" s="925"/>
      <c r="DE33" s="925"/>
      <c r="DF33" s="925"/>
      <c r="DG33" s="925"/>
      <c r="DH33" s="925"/>
      <c r="DI33" s="925"/>
      <c r="DJ33" s="925"/>
      <c r="DK33" s="925"/>
      <c r="DL33" s="925"/>
      <c r="DM33" s="925"/>
      <c r="DN33" s="925"/>
      <c r="DO33" s="925"/>
      <c r="DP33" s="925"/>
      <c r="DQ33" s="925"/>
      <c r="DR33" s="925"/>
      <c r="DS33" s="925"/>
      <c r="DT33" s="925"/>
      <c r="DU33" s="925"/>
      <c r="DV33" s="925"/>
      <c r="DW33" s="925"/>
      <c r="DX33" s="925"/>
      <c r="DY33" s="925"/>
      <c r="DZ33" s="925"/>
      <c r="EA33" s="925"/>
      <c r="EB33" s="925"/>
      <c r="EC33" s="925"/>
      <c r="ED33" s="925"/>
      <c r="EE33" s="925"/>
      <c r="EF33" s="925"/>
      <c r="EG33" s="925"/>
      <c r="EH33" s="925"/>
      <c r="EI33" s="925"/>
      <c r="EJ33" s="925"/>
      <c r="EK33" s="925"/>
      <c r="EL33" s="925"/>
      <c r="EM33" s="925"/>
      <c r="EN33" s="925"/>
      <c r="EO33" s="925"/>
      <c r="EP33" s="925"/>
      <c r="EQ33" s="925"/>
      <c r="ER33" s="925"/>
      <c r="ES33" s="925"/>
      <c r="ET33" s="925"/>
      <c r="EU33" s="925"/>
      <c r="EV33" s="925"/>
      <c r="EW33" s="925"/>
      <c r="EX33" s="925"/>
      <c r="EY33" s="925"/>
      <c r="EZ33" s="925"/>
      <c r="FA33" s="925"/>
      <c r="FB33" s="925"/>
      <c r="FC33" s="925"/>
      <c r="FD33" s="925"/>
      <c r="FE33" s="925"/>
      <c r="FF33" s="925"/>
      <c r="FG33" s="925"/>
      <c r="FH33" s="925"/>
      <c r="FI33" s="925"/>
      <c r="FJ33" s="925"/>
      <c r="FK33" s="925"/>
      <c r="FL33" s="925"/>
      <c r="FM33" s="925"/>
      <c r="FN33" s="925"/>
      <c r="FO33" s="925"/>
      <c r="FP33" s="925"/>
      <c r="FQ33" s="925"/>
      <c r="FR33" s="925"/>
      <c r="FS33" s="925"/>
      <c r="FT33" s="925"/>
      <c r="FU33" s="925"/>
      <c r="FV33" s="925"/>
      <c r="FW33" s="925"/>
      <c r="FX33" s="925"/>
      <c r="FY33" s="925"/>
      <c r="FZ33" s="925"/>
      <c r="GA33" s="925"/>
      <c r="GB33" s="925"/>
      <c r="GC33" s="925"/>
      <c r="GD33" s="925"/>
      <c r="GE33" s="925"/>
      <c r="GF33" s="925"/>
      <c r="GG33" s="925"/>
      <c r="GH33" s="925"/>
      <c r="GI33" s="925"/>
      <c r="GJ33" s="925"/>
      <c r="GK33" s="925"/>
      <c r="GL33" s="925"/>
      <c r="GM33" s="925"/>
      <c r="GN33" s="925"/>
      <c r="GO33" s="925"/>
      <c r="GP33" s="925"/>
      <c r="GQ33" s="925"/>
      <c r="GR33" s="925"/>
      <c r="GS33" s="925"/>
      <c r="GT33" s="925"/>
      <c r="GU33" s="925"/>
      <c r="GV33" s="925"/>
      <c r="GW33" s="925"/>
      <c r="GX33" s="925"/>
      <c r="GY33" s="925"/>
      <c r="GZ33" s="925"/>
      <c r="HA33" s="925"/>
      <c r="HB33" s="925"/>
      <c r="HC33" s="925"/>
      <c r="HD33" s="925"/>
      <c r="HE33" s="925"/>
      <c r="HF33" s="925"/>
      <c r="HG33" s="925"/>
      <c r="HH33" s="925"/>
      <c r="HI33" s="925"/>
      <c r="HJ33" s="925"/>
      <c r="HK33" s="925"/>
      <c r="HL33" s="925"/>
      <c r="HM33" s="925"/>
      <c r="HN33" s="925"/>
      <c r="HO33" s="925"/>
      <c r="HP33" s="925"/>
      <c r="HQ33" s="925"/>
    </row>
    <row r="34" spans="1:225" s="502" customFormat="1" ht="14.25" x14ac:dyDescent="0.2">
      <c r="A34" s="630" t="str">
        <f>IF(I34="","",COUNTA($I$11:I34))</f>
        <v/>
      </c>
      <c r="B34" s="499" t="s">
        <v>170</v>
      </c>
      <c r="C34" s="680" t="s">
        <v>636</v>
      </c>
      <c r="D34" s="499"/>
      <c r="E34" s="500"/>
      <c r="F34" s="500"/>
      <c r="G34" s="690"/>
      <c r="H34" s="499"/>
      <c r="I34" s="741"/>
      <c r="J34" s="499"/>
      <c r="K34" s="742"/>
    </row>
    <row r="35" spans="1:225" ht="20.25" customHeight="1" x14ac:dyDescent="0.25">
      <c r="A35" s="630">
        <f>IF(I35="","",COUNTA($I$11:I35))</f>
        <v>17</v>
      </c>
      <c r="B35" s="543">
        <v>1</v>
      </c>
      <c r="C35" s="926" t="s">
        <v>565</v>
      </c>
      <c r="D35" s="683" t="s">
        <v>19</v>
      </c>
      <c r="E35" s="544">
        <v>0.05</v>
      </c>
      <c r="F35" s="745"/>
      <c r="G35" s="649">
        <v>0.05</v>
      </c>
      <c r="H35" s="543" t="s">
        <v>240</v>
      </c>
      <c r="I35" s="927" t="s">
        <v>70</v>
      </c>
      <c r="J35" s="543" t="s">
        <v>578</v>
      </c>
      <c r="K35" s="716"/>
    </row>
    <row r="36" spans="1:225" ht="33" customHeight="1" x14ac:dyDescent="0.25">
      <c r="A36" s="630" t="str">
        <f>IF(I36="","",COUNTA($I$11:I36))</f>
        <v/>
      </c>
      <c r="B36" s="499" t="s">
        <v>171</v>
      </c>
      <c r="C36" s="680" t="s">
        <v>637</v>
      </c>
      <c r="D36" s="543"/>
      <c r="E36" s="544"/>
      <c r="F36" s="715"/>
      <c r="G36" s="649"/>
      <c r="H36" s="543"/>
      <c r="I36" s="545"/>
      <c r="J36" s="543"/>
      <c r="K36" s="650"/>
    </row>
    <row r="37" spans="1:225" ht="20.25" customHeight="1" x14ac:dyDescent="0.25">
      <c r="A37" s="630">
        <f>IF(I37="","",COUNTA($I$11:I37))</f>
        <v>18</v>
      </c>
      <c r="B37" s="543">
        <v>1</v>
      </c>
      <c r="C37" s="671" t="s">
        <v>282</v>
      </c>
      <c r="D37" s="672" t="s">
        <v>20</v>
      </c>
      <c r="E37" s="715">
        <v>0.56999999999999995</v>
      </c>
      <c r="F37" s="715"/>
      <c r="G37" s="715">
        <f>E37-F37</f>
        <v>0.56999999999999995</v>
      </c>
      <c r="H37" s="543" t="s">
        <v>44</v>
      </c>
      <c r="I37" s="543" t="s">
        <v>2</v>
      </c>
      <c r="J37" s="543" t="s">
        <v>578</v>
      </c>
      <c r="K37" s="650" t="s">
        <v>147</v>
      </c>
    </row>
    <row r="38" spans="1:225" ht="31.5" customHeight="1" x14ac:dyDescent="0.25">
      <c r="A38" s="630" t="str">
        <f>IF(I38="","",COUNTA($I$11:I38))</f>
        <v/>
      </c>
      <c r="B38" s="499" t="s">
        <v>172</v>
      </c>
      <c r="C38" s="680" t="s">
        <v>638</v>
      </c>
      <c r="D38" s="672"/>
      <c r="E38" s="715"/>
      <c r="F38" s="715"/>
      <c r="G38" s="715"/>
      <c r="H38" s="543"/>
      <c r="I38" s="543"/>
      <c r="J38" s="543"/>
      <c r="K38" s="650"/>
    </row>
    <row r="39" spans="1:225" s="618" customFormat="1" ht="113.25" customHeight="1" x14ac:dyDescent="0.25">
      <c r="A39" s="630">
        <f>IF(I39="","",COUNTA($I$11:I39))</f>
        <v>19</v>
      </c>
      <c r="B39" s="658">
        <v>1</v>
      </c>
      <c r="C39" s="671" t="s">
        <v>120</v>
      </c>
      <c r="D39" s="543" t="s">
        <v>11</v>
      </c>
      <c r="E39" s="675">
        <v>102.79</v>
      </c>
      <c r="F39" s="676"/>
      <c r="G39" s="649">
        <f>E39-F39</f>
        <v>102.79</v>
      </c>
      <c r="H39" s="677" t="s">
        <v>241</v>
      </c>
      <c r="I39" s="678" t="s">
        <v>9</v>
      </c>
      <c r="J39" s="543" t="s">
        <v>577</v>
      </c>
      <c r="K39" s="716" t="s">
        <v>603</v>
      </c>
    </row>
    <row r="40" spans="1:225" ht="33" customHeight="1" x14ac:dyDescent="0.25">
      <c r="A40" s="630">
        <f>IF(I40="","",COUNTA($I$11:I40))</f>
        <v>20</v>
      </c>
      <c r="B40" s="543">
        <v>2</v>
      </c>
      <c r="C40" s="671" t="s">
        <v>128</v>
      </c>
      <c r="D40" s="543" t="s">
        <v>11</v>
      </c>
      <c r="E40" s="544">
        <v>30</v>
      </c>
      <c r="F40" s="715"/>
      <c r="G40" s="649">
        <v>30</v>
      </c>
      <c r="H40" s="543" t="s">
        <v>165</v>
      </c>
      <c r="I40" s="545" t="s">
        <v>2</v>
      </c>
      <c r="J40" s="543" t="s">
        <v>577</v>
      </c>
      <c r="K40" s="716" t="s">
        <v>129</v>
      </c>
    </row>
    <row r="41" spans="1:225" ht="33" customHeight="1" x14ac:dyDescent="0.25">
      <c r="A41" s="630" t="str">
        <f>IF(I41="","",COUNTA($I$11:I41))</f>
        <v/>
      </c>
      <c r="B41" s="499" t="s">
        <v>173</v>
      </c>
      <c r="C41" s="680" t="s">
        <v>639</v>
      </c>
      <c r="D41" s="543"/>
      <c r="E41" s="544"/>
      <c r="F41" s="715"/>
      <c r="G41" s="649"/>
      <c r="H41" s="543"/>
      <c r="I41" s="545"/>
      <c r="J41" s="543"/>
      <c r="K41" s="716"/>
    </row>
    <row r="42" spans="1:225" ht="48.75" customHeight="1" x14ac:dyDescent="0.25">
      <c r="A42" s="630">
        <f>IF(I42="","",COUNTA($I$11:I42))</f>
        <v>21</v>
      </c>
      <c r="B42" s="543">
        <v>1</v>
      </c>
      <c r="C42" s="671" t="s">
        <v>152</v>
      </c>
      <c r="D42" s="543" t="s">
        <v>45</v>
      </c>
      <c r="E42" s="544">
        <v>185</v>
      </c>
      <c r="F42" s="715"/>
      <c r="G42" s="649">
        <f>E42-F42</f>
        <v>185</v>
      </c>
      <c r="H42" s="543" t="s">
        <v>32</v>
      </c>
      <c r="I42" s="545" t="s">
        <v>9</v>
      </c>
      <c r="J42" s="543" t="s">
        <v>577</v>
      </c>
      <c r="K42" s="716" t="s">
        <v>129</v>
      </c>
    </row>
    <row r="43" spans="1:225" ht="33" customHeight="1" x14ac:dyDescent="0.25">
      <c r="A43" s="630" t="str">
        <f>IF(I43="","",COUNTA($I$11:I43))</f>
        <v/>
      </c>
      <c r="B43" s="499" t="s">
        <v>753</v>
      </c>
      <c r="C43" s="680" t="s">
        <v>582</v>
      </c>
      <c r="D43" s="543"/>
      <c r="E43" s="544"/>
      <c r="F43" s="715"/>
      <c r="G43" s="649"/>
      <c r="H43" s="543"/>
      <c r="I43" s="545"/>
      <c r="J43" s="543"/>
      <c r="K43" s="739"/>
    </row>
    <row r="44" spans="1:225" ht="24.75" customHeight="1" x14ac:dyDescent="0.25">
      <c r="A44" s="630">
        <f>IF(I44="","",COUNTA($I$11:I44))</f>
        <v>22</v>
      </c>
      <c r="B44" s="499">
        <v>1</v>
      </c>
      <c r="C44" s="671" t="s">
        <v>237</v>
      </c>
      <c r="D44" s="545" t="s">
        <v>38</v>
      </c>
      <c r="E44" s="544">
        <v>0.28999999999999998</v>
      </c>
      <c r="F44" s="745"/>
      <c r="G44" s="649">
        <v>0.28999999999999998</v>
      </c>
      <c r="H44" s="743" t="s">
        <v>44</v>
      </c>
      <c r="I44" s="545" t="s">
        <v>2</v>
      </c>
      <c r="J44" s="543" t="s">
        <v>578</v>
      </c>
      <c r="K44" s="716" t="s">
        <v>154</v>
      </c>
    </row>
    <row r="45" spans="1:225" x14ac:dyDescent="0.25">
      <c r="A45" s="630" t="str">
        <f>IF(I45="","",COUNTA($I$11:I45))</f>
        <v/>
      </c>
      <c r="B45" s="499" t="s">
        <v>175</v>
      </c>
      <c r="C45" s="680" t="s">
        <v>583</v>
      </c>
      <c r="D45" s="545"/>
      <c r="E45" s="544"/>
      <c r="F45" s="745"/>
      <c r="G45" s="649"/>
      <c r="H45" s="743"/>
      <c r="I45" s="545"/>
      <c r="J45" s="543"/>
      <c r="K45" s="716"/>
    </row>
    <row r="46" spans="1:225" ht="89.25" customHeight="1" x14ac:dyDescent="0.25">
      <c r="A46" s="812">
        <f>IF(I46="","",COUNTA($I$11:I46))</f>
        <v>23</v>
      </c>
      <c r="B46" s="504">
        <v>1</v>
      </c>
      <c r="C46" s="928" t="s">
        <v>87</v>
      </c>
      <c r="D46" s="826" t="s">
        <v>39</v>
      </c>
      <c r="E46" s="929">
        <v>0.4</v>
      </c>
      <c r="F46" s="929"/>
      <c r="G46" s="898">
        <f>E46-F46</f>
        <v>0.4</v>
      </c>
      <c r="H46" s="394" t="s">
        <v>841</v>
      </c>
      <c r="I46" s="394" t="s">
        <v>24</v>
      </c>
      <c r="J46" s="930"/>
      <c r="K46" s="716" t="s">
        <v>588</v>
      </c>
    </row>
    <row r="47" spans="1:225" x14ac:dyDescent="0.25">
      <c r="A47" s="630" t="str">
        <f>IF(I47="","",COUNTA($I$11:I47))</f>
        <v/>
      </c>
      <c r="B47" s="499"/>
      <c r="C47" s="671"/>
      <c r="D47" s="672"/>
      <c r="E47" s="715"/>
      <c r="F47" s="715"/>
      <c r="G47" s="715"/>
      <c r="H47" s="672"/>
      <c r="I47" s="543"/>
      <c r="J47" s="672"/>
      <c r="K47" s="543"/>
    </row>
    <row r="48" spans="1:225" s="502" customFormat="1" ht="14.25" x14ac:dyDescent="0.2">
      <c r="A48" s="630" t="str">
        <f>IF(I48="","",COUNTA($I$11:I48))</f>
        <v/>
      </c>
      <c r="B48" s="499" t="s">
        <v>176</v>
      </c>
      <c r="C48" s="701" t="s">
        <v>640</v>
      </c>
      <c r="D48" s="499"/>
      <c r="E48" s="500"/>
      <c r="F48" s="744"/>
      <c r="G48" s="744"/>
      <c r="H48" s="499"/>
      <c r="I48" s="499"/>
      <c r="J48" s="499"/>
      <c r="K48" s="739"/>
    </row>
    <row r="49" spans="1:11" ht="38.25" x14ac:dyDescent="0.25">
      <c r="A49" s="630">
        <f>IF(I49="","",COUNTA($I$11:I49))</f>
        <v>24</v>
      </c>
      <c r="B49" s="931">
        <v>1</v>
      </c>
      <c r="C49" s="671" t="s">
        <v>292</v>
      </c>
      <c r="D49" s="931" t="s">
        <v>224</v>
      </c>
      <c r="E49" s="932">
        <v>22.6</v>
      </c>
      <c r="F49" s="932"/>
      <c r="G49" s="950">
        <f t="shared" ref="G49" si="0">IF(F49&lt;0,"",E49-F49)</f>
        <v>22.6</v>
      </c>
      <c r="H49" s="933" t="s">
        <v>44</v>
      </c>
      <c r="I49" s="678" t="s">
        <v>10</v>
      </c>
      <c r="J49" s="917">
        <v>2018</v>
      </c>
      <c r="K49" s="735" t="s">
        <v>607</v>
      </c>
    </row>
    <row r="50" spans="1:11" s="502" customFormat="1" ht="14.25" x14ac:dyDescent="0.2">
      <c r="A50" s="630" t="str">
        <f>IF(I50="","",COUNTA($I$11:I50))</f>
        <v/>
      </c>
      <c r="B50" s="934" t="s">
        <v>177</v>
      </c>
      <c r="C50" s="680" t="s">
        <v>754</v>
      </c>
      <c r="D50" s="934"/>
      <c r="E50" s="935"/>
      <c r="F50" s="935"/>
      <c r="G50" s="690"/>
      <c r="H50" s="936"/>
      <c r="I50" s="922"/>
      <c r="J50" s="681"/>
      <c r="K50" s="742"/>
    </row>
    <row r="51" spans="1:11" ht="31.5" customHeight="1" x14ac:dyDescent="0.25">
      <c r="A51" s="630">
        <f>IF(I51="","",COUNTA($I$11:I51))</f>
        <v>25</v>
      </c>
      <c r="B51" s="499"/>
      <c r="C51" s="648" t="s">
        <v>288</v>
      </c>
      <c r="D51" s="543" t="s">
        <v>16</v>
      </c>
      <c r="E51" s="544">
        <v>14.77</v>
      </c>
      <c r="F51" s="745">
        <v>6.7933700000000004</v>
      </c>
      <c r="G51" s="745">
        <f>E51-F51</f>
        <v>7.9766299999999992</v>
      </c>
      <c r="H51" s="543" t="s">
        <v>32</v>
      </c>
      <c r="I51" s="543" t="s">
        <v>9</v>
      </c>
      <c r="J51" s="543">
        <v>2022</v>
      </c>
      <c r="K51" s="716"/>
    </row>
    <row r="52" spans="1:11" s="502" customFormat="1" ht="14.25" x14ac:dyDescent="0.2">
      <c r="A52" s="630" t="str">
        <f>IF(I52="","",COUNTA($I$11:I52))</f>
        <v/>
      </c>
      <c r="B52" s="499" t="s">
        <v>575</v>
      </c>
      <c r="C52" s="680" t="s">
        <v>585</v>
      </c>
      <c r="D52" s="543"/>
      <c r="E52" s="714"/>
      <c r="F52" s="714"/>
      <c r="G52" s="714"/>
      <c r="H52" s="543"/>
      <c r="I52" s="543"/>
      <c r="J52" s="543"/>
      <c r="K52" s="731"/>
    </row>
    <row r="53" spans="1:11" s="502" customFormat="1" ht="23.25" customHeight="1" x14ac:dyDescent="0.2">
      <c r="A53" s="630">
        <f>IF(I53="","",COUNTA($I$11:I53))</f>
        <v>26</v>
      </c>
      <c r="B53" s="499" t="s">
        <v>140</v>
      </c>
      <c r="C53" s="680" t="s">
        <v>116</v>
      </c>
      <c r="D53" s="499"/>
      <c r="E53" s="500">
        <f>SUM(E54:E69)</f>
        <v>74.460000000000008</v>
      </c>
      <c r="F53" s="500">
        <f>SUM(F54:F69)</f>
        <v>25.959999999999997</v>
      </c>
      <c r="G53" s="690">
        <f>E53-F53</f>
        <v>48.500000000000014</v>
      </c>
      <c r="H53" s="732"/>
      <c r="I53" s="678" t="s">
        <v>24</v>
      </c>
      <c r="J53" s="543" t="s">
        <v>577</v>
      </c>
      <c r="K53" s="716" t="s">
        <v>588</v>
      </c>
    </row>
    <row r="54" spans="1:11" s="938" customFormat="1" ht="23.25" hidden="1" customHeight="1" x14ac:dyDescent="0.25">
      <c r="A54" s="630" t="str">
        <f>IF(I54="","",COUNTA($I$11:I54))</f>
        <v/>
      </c>
      <c r="B54" s="686"/>
      <c r="C54" s="753" t="s">
        <v>532</v>
      </c>
      <c r="D54" s="637" t="s">
        <v>17</v>
      </c>
      <c r="E54" s="747">
        <f>0.1+1.35+1.74+2+0.62+2.06+0.87+0.16</f>
        <v>8.9</v>
      </c>
      <c r="F54" s="747">
        <v>6.54</v>
      </c>
      <c r="G54" s="774">
        <f>E54-F54</f>
        <v>2.3600000000000003</v>
      </c>
      <c r="H54" s="937" t="s">
        <v>275</v>
      </c>
      <c r="I54" s="752"/>
      <c r="J54" s="637"/>
      <c r="K54" s="748"/>
    </row>
    <row r="55" spans="1:11" s="938" customFormat="1" ht="23.25" hidden="1" customHeight="1" x14ac:dyDescent="0.25">
      <c r="A55" s="630" t="str">
        <f>IF(I55="","",COUNTA($I$11:I55))</f>
        <v/>
      </c>
      <c r="B55" s="686"/>
      <c r="C55" s="753" t="s">
        <v>520</v>
      </c>
      <c r="D55" s="637" t="s">
        <v>3</v>
      </c>
      <c r="E55" s="747">
        <v>2.2999999999999998</v>
      </c>
      <c r="F55" s="747">
        <v>2.2999999999999998</v>
      </c>
      <c r="G55" s="774">
        <f t="shared" ref="G55:G68" si="1">E55-F55</f>
        <v>0</v>
      </c>
      <c r="H55" s="937"/>
      <c r="I55" s="752"/>
      <c r="J55" s="637"/>
      <c r="K55" s="748"/>
    </row>
    <row r="56" spans="1:11" s="938" customFormat="1" ht="61.5" hidden="1" customHeight="1" x14ac:dyDescent="0.25">
      <c r="A56" s="630" t="str">
        <f>IF(I56="","",COUNTA($I$11:I56))</f>
        <v/>
      </c>
      <c r="B56" s="686"/>
      <c r="C56" s="753" t="s">
        <v>533</v>
      </c>
      <c r="D56" s="637" t="s">
        <v>12</v>
      </c>
      <c r="E56" s="747">
        <v>0.45</v>
      </c>
      <c r="F56" s="747"/>
      <c r="G56" s="774">
        <f t="shared" si="1"/>
        <v>0.45</v>
      </c>
      <c r="H56" s="749" t="s">
        <v>611</v>
      </c>
      <c r="I56" s="752"/>
      <c r="J56" s="637"/>
      <c r="K56" s="748"/>
    </row>
    <row r="57" spans="1:11" s="938" customFormat="1" ht="49.5" hidden="1" customHeight="1" x14ac:dyDescent="0.25">
      <c r="A57" s="630" t="str">
        <f>IF(I57="","",COUNTA($I$11:I57))</f>
        <v/>
      </c>
      <c r="B57" s="686"/>
      <c r="C57" s="753" t="s">
        <v>534</v>
      </c>
      <c r="D57" s="637" t="s">
        <v>29</v>
      </c>
      <c r="E57" s="747">
        <v>19.510000000000002</v>
      </c>
      <c r="F57" s="747">
        <v>9.2799999999999994</v>
      </c>
      <c r="G57" s="774">
        <f t="shared" si="1"/>
        <v>10.230000000000002</v>
      </c>
      <c r="H57" s="749" t="s">
        <v>767</v>
      </c>
      <c r="I57" s="752"/>
      <c r="J57" s="637"/>
      <c r="K57" s="748"/>
    </row>
    <row r="58" spans="1:11" s="938" customFormat="1" ht="23.25" hidden="1" customHeight="1" x14ac:dyDescent="0.25">
      <c r="A58" s="630" t="str">
        <f>IF(I58="","",COUNTA($I$11:I58))</f>
        <v/>
      </c>
      <c r="B58" s="686"/>
      <c r="C58" s="753" t="s">
        <v>535</v>
      </c>
      <c r="D58" s="637" t="s">
        <v>321</v>
      </c>
      <c r="E58" s="747">
        <v>3.27</v>
      </c>
      <c r="F58" s="747"/>
      <c r="G58" s="774">
        <f t="shared" si="1"/>
        <v>3.27</v>
      </c>
      <c r="H58" s="937" t="s">
        <v>275</v>
      </c>
      <c r="I58" s="752"/>
      <c r="J58" s="637"/>
      <c r="K58" s="748"/>
    </row>
    <row r="59" spans="1:11" s="938" customFormat="1" ht="23.25" hidden="1" customHeight="1" x14ac:dyDescent="0.25">
      <c r="A59" s="630" t="str">
        <f>IF(I59="","",COUNTA($I$11:I59))</f>
        <v/>
      </c>
      <c r="B59" s="686"/>
      <c r="C59" s="753" t="s">
        <v>536</v>
      </c>
      <c r="D59" s="637" t="s">
        <v>42</v>
      </c>
      <c r="E59" s="747">
        <f>1.7+0.86</f>
        <v>2.56</v>
      </c>
      <c r="F59" s="747"/>
      <c r="G59" s="774">
        <f t="shared" si="1"/>
        <v>2.56</v>
      </c>
      <c r="H59" s="937" t="s">
        <v>275</v>
      </c>
      <c r="I59" s="752"/>
      <c r="J59" s="637"/>
      <c r="K59" s="748"/>
    </row>
    <row r="60" spans="1:11" s="938" customFormat="1" ht="23.25" hidden="1" customHeight="1" x14ac:dyDescent="0.25">
      <c r="A60" s="630" t="str">
        <f>IF(I60="","",COUNTA($I$11:I60))</f>
        <v/>
      </c>
      <c r="B60" s="686"/>
      <c r="C60" s="753" t="s">
        <v>537</v>
      </c>
      <c r="D60" s="637" t="s">
        <v>349</v>
      </c>
      <c r="E60" s="747">
        <v>3.89</v>
      </c>
      <c r="F60" s="747"/>
      <c r="G60" s="774">
        <f t="shared" si="1"/>
        <v>3.89</v>
      </c>
      <c r="H60" s="937" t="s">
        <v>275</v>
      </c>
      <c r="I60" s="752"/>
      <c r="J60" s="637"/>
      <c r="K60" s="748"/>
    </row>
    <row r="61" spans="1:11" s="938" customFormat="1" ht="37.5" hidden="1" customHeight="1" x14ac:dyDescent="0.25">
      <c r="A61" s="630" t="str">
        <f>IF(I61="","",COUNTA($I$11:I61))</f>
        <v/>
      </c>
      <c r="B61" s="686"/>
      <c r="C61" s="753" t="s">
        <v>673</v>
      </c>
      <c r="D61" s="637" t="s">
        <v>540</v>
      </c>
      <c r="E61" s="775">
        <v>1</v>
      </c>
      <c r="F61" s="747"/>
      <c r="G61" s="774">
        <f t="shared" si="1"/>
        <v>1</v>
      </c>
      <c r="H61" s="749" t="s">
        <v>275</v>
      </c>
      <c r="I61" s="752"/>
      <c r="J61" s="637"/>
      <c r="K61" s="748"/>
    </row>
    <row r="62" spans="1:11" s="938" customFormat="1" ht="23.25" hidden="1" customHeight="1" x14ac:dyDescent="0.25">
      <c r="A62" s="630" t="str">
        <f>IF(I62="","",COUNTA($I$11:I62))</f>
        <v/>
      </c>
      <c r="B62" s="686"/>
      <c r="C62" s="753" t="s">
        <v>538</v>
      </c>
      <c r="D62" s="637" t="s">
        <v>16</v>
      </c>
      <c r="E62" s="747">
        <v>0.14000000000000001</v>
      </c>
      <c r="F62" s="747"/>
      <c r="G62" s="774">
        <f t="shared" si="1"/>
        <v>0.14000000000000001</v>
      </c>
      <c r="H62" s="937" t="s">
        <v>241</v>
      </c>
      <c r="I62" s="752"/>
      <c r="J62" s="637"/>
      <c r="K62" s="748"/>
    </row>
    <row r="63" spans="1:11" s="938" customFormat="1" ht="23.25" hidden="1" customHeight="1" x14ac:dyDescent="0.25">
      <c r="A63" s="630" t="str">
        <f>IF(I63="","",COUNTA($I$11:I63))</f>
        <v/>
      </c>
      <c r="B63" s="686"/>
      <c r="C63" s="753" t="s">
        <v>539</v>
      </c>
      <c r="D63" s="637" t="s">
        <v>540</v>
      </c>
      <c r="E63" s="747">
        <v>0.88</v>
      </c>
      <c r="F63" s="747"/>
      <c r="G63" s="774">
        <f t="shared" si="1"/>
        <v>0.88</v>
      </c>
      <c r="H63" s="937" t="s">
        <v>275</v>
      </c>
      <c r="I63" s="752"/>
      <c r="J63" s="637"/>
      <c r="K63" s="748"/>
    </row>
    <row r="64" spans="1:11" s="938" customFormat="1" ht="23.25" hidden="1" customHeight="1" x14ac:dyDescent="0.25">
      <c r="A64" s="630" t="str">
        <f>IF(I64="","",COUNTA($I$11:I64))</f>
        <v/>
      </c>
      <c r="B64" s="686"/>
      <c r="C64" s="753" t="s">
        <v>541</v>
      </c>
      <c r="D64" s="637" t="s">
        <v>347</v>
      </c>
      <c r="E64" s="747">
        <v>0.16</v>
      </c>
      <c r="F64" s="747"/>
      <c r="G64" s="774">
        <f t="shared" si="1"/>
        <v>0.16</v>
      </c>
      <c r="H64" s="937" t="s">
        <v>275</v>
      </c>
      <c r="I64" s="752"/>
      <c r="J64" s="637"/>
      <c r="K64" s="748"/>
    </row>
    <row r="65" spans="1:11" s="938" customFormat="1" ht="45" hidden="1" customHeight="1" x14ac:dyDescent="0.25">
      <c r="A65" s="630" t="str">
        <f>IF(I65="","",COUNTA($I$11:I65))</f>
        <v/>
      </c>
      <c r="B65" s="686"/>
      <c r="C65" s="753" t="s">
        <v>523</v>
      </c>
      <c r="D65" s="637" t="s">
        <v>22</v>
      </c>
      <c r="E65" s="747">
        <v>2.5099999999999998</v>
      </c>
      <c r="F65" s="747"/>
      <c r="G65" s="774">
        <f t="shared" si="1"/>
        <v>2.5099999999999998</v>
      </c>
      <c r="H65" s="749" t="s">
        <v>612</v>
      </c>
      <c r="I65" s="752"/>
      <c r="J65" s="637"/>
      <c r="K65" s="748"/>
    </row>
    <row r="66" spans="1:11" s="938" customFormat="1" ht="42.75" hidden="1" customHeight="1" x14ac:dyDescent="0.25">
      <c r="A66" s="630" t="str">
        <f>IF(I66="","",COUNTA($I$11:I66))</f>
        <v/>
      </c>
      <c r="B66" s="686"/>
      <c r="C66" s="753" t="s">
        <v>524</v>
      </c>
      <c r="D66" s="637" t="s">
        <v>231</v>
      </c>
      <c r="E66" s="775">
        <f>0.4+1.1+1.26+0.52+0.52+0.46+0.68+0.54+1.13</f>
        <v>6.6099999999999994</v>
      </c>
      <c r="F66" s="747">
        <v>0.17</v>
      </c>
      <c r="G66" s="774">
        <f t="shared" si="1"/>
        <v>6.4399999999999995</v>
      </c>
      <c r="H66" s="749" t="s">
        <v>766</v>
      </c>
      <c r="I66" s="752"/>
      <c r="J66" s="637"/>
      <c r="K66" s="748"/>
    </row>
    <row r="67" spans="1:11" s="938" customFormat="1" ht="64.5" hidden="1" x14ac:dyDescent="0.25">
      <c r="A67" s="630" t="str">
        <f>IF(I67="","",COUNTA($I$11:I67))</f>
        <v/>
      </c>
      <c r="B67" s="686"/>
      <c r="C67" s="753" t="s">
        <v>525</v>
      </c>
      <c r="D67" s="637" t="s">
        <v>348</v>
      </c>
      <c r="E67" s="747">
        <f>14.8-0.19</f>
        <v>14.610000000000001</v>
      </c>
      <c r="F67" s="747"/>
      <c r="G67" s="774">
        <f t="shared" si="1"/>
        <v>14.610000000000001</v>
      </c>
      <c r="H67" s="749" t="s">
        <v>558</v>
      </c>
      <c r="I67" s="752"/>
      <c r="J67" s="637"/>
      <c r="K67" s="748"/>
    </row>
    <row r="68" spans="1:11" s="938" customFormat="1" ht="23.25" hidden="1" customHeight="1" x14ac:dyDescent="0.25">
      <c r="A68" s="630" t="str">
        <f>IF(I68="","",COUNTA($I$11:I68))</f>
        <v/>
      </c>
      <c r="B68" s="686"/>
      <c r="C68" s="943" t="s">
        <v>526</v>
      </c>
      <c r="D68" s="637" t="s">
        <v>350</v>
      </c>
      <c r="E68" s="715">
        <v>5.04</v>
      </c>
      <c r="F68" s="715">
        <v>5.04</v>
      </c>
      <c r="G68" s="774">
        <f t="shared" si="1"/>
        <v>0</v>
      </c>
      <c r="H68" s="937"/>
      <c r="I68" s="752"/>
      <c r="J68" s="637"/>
      <c r="K68" s="748"/>
    </row>
    <row r="69" spans="1:11" s="938" customFormat="1" ht="23.25" hidden="1" customHeight="1" x14ac:dyDescent="0.25">
      <c r="A69" s="630" t="str">
        <f>IF(I69="","",COUNTA($I$11:I69))</f>
        <v/>
      </c>
      <c r="B69" s="686"/>
      <c r="C69" s="943" t="s">
        <v>610</v>
      </c>
      <c r="D69" s="637" t="s">
        <v>351</v>
      </c>
      <c r="E69" s="715">
        <v>2.63</v>
      </c>
      <c r="F69" s="715">
        <v>2.63</v>
      </c>
      <c r="G69" s="774"/>
      <c r="H69" s="937"/>
      <c r="I69" s="752"/>
      <c r="J69" s="637"/>
      <c r="K69" s="748"/>
    </row>
    <row r="70" spans="1:11" ht="31.5" customHeight="1" x14ac:dyDescent="0.25">
      <c r="A70" s="630">
        <f>IF(I70="","",COUNTA($I$11:I70))</f>
        <v>27</v>
      </c>
      <c r="B70" s="499" t="s">
        <v>141</v>
      </c>
      <c r="C70" s="680" t="s">
        <v>117</v>
      </c>
      <c r="D70" s="499"/>
      <c r="E70" s="500">
        <f>SUM(E71:E77)</f>
        <v>57.127000000000002</v>
      </c>
      <c r="F70" s="500">
        <f>SUM(F71:F77)</f>
        <v>10.96</v>
      </c>
      <c r="G70" s="690">
        <f>E70-F70</f>
        <v>46.167000000000002</v>
      </c>
      <c r="H70" s="543"/>
      <c r="I70" s="752" t="s">
        <v>24</v>
      </c>
      <c r="J70" s="543" t="s">
        <v>577</v>
      </c>
      <c r="K70" s="716" t="s">
        <v>588</v>
      </c>
    </row>
    <row r="71" spans="1:11" ht="31.5" hidden="1" customHeight="1" x14ac:dyDescent="0.25">
      <c r="A71" s="750" t="str">
        <f>IF(B71="","",COUNTA($B$7:B71))</f>
        <v/>
      </c>
      <c r="B71" s="499"/>
      <c r="C71" s="943" t="s">
        <v>528</v>
      </c>
      <c r="D71" s="637" t="s">
        <v>14</v>
      </c>
      <c r="E71" s="715">
        <v>9.5299999999999994</v>
      </c>
      <c r="F71" s="544">
        <f>0.84+5.18</f>
        <v>6.02</v>
      </c>
      <c r="G71" s="649">
        <f>E71-F71</f>
        <v>3.51</v>
      </c>
      <c r="H71" s="545" t="s">
        <v>240</v>
      </c>
      <c r="I71" s="752" t="s">
        <v>24</v>
      </c>
      <c r="J71" s="637"/>
      <c r="K71" s="716"/>
    </row>
    <row r="72" spans="1:11" ht="31.5" hidden="1" customHeight="1" x14ac:dyDescent="0.25">
      <c r="A72" s="750" t="str">
        <f>IF(B72="","",COUNTA($B$7:B72))</f>
        <v/>
      </c>
      <c r="B72" s="499"/>
      <c r="C72" s="943" t="s">
        <v>527</v>
      </c>
      <c r="D72" s="637" t="s">
        <v>29</v>
      </c>
      <c r="E72" s="715">
        <v>14.937000000000006</v>
      </c>
      <c r="F72" s="544">
        <v>2.82</v>
      </c>
      <c r="G72" s="649">
        <f t="shared" ref="G72" si="2">E72-F72</f>
        <v>12.117000000000006</v>
      </c>
      <c r="H72" s="545" t="s">
        <v>44</v>
      </c>
      <c r="I72" s="752" t="s">
        <v>24</v>
      </c>
      <c r="J72" s="637"/>
      <c r="K72" s="716"/>
    </row>
    <row r="73" spans="1:11" ht="31.5" hidden="1" customHeight="1" x14ac:dyDescent="0.25">
      <c r="A73" s="630" t="str">
        <f>IF(I73="","",COUNTA($I$11:I73))</f>
        <v/>
      </c>
      <c r="B73" s="499"/>
      <c r="C73" s="943" t="s">
        <v>524</v>
      </c>
      <c r="D73" s="637" t="s">
        <v>231</v>
      </c>
      <c r="E73" s="747">
        <v>13.51</v>
      </c>
      <c r="F73" s="544">
        <f>0.05*36</f>
        <v>1.8</v>
      </c>
      <c r="G73" s="649">
        <f t="shared" ref="G73:G77" si="3">E73-F73</f>
        <v>11.709999999999999</v>
      </c>
      <c r="H73" s="545" t="s">
        <v>240</v>
      </c>
      <c r="I73" s="752"/>
      <c r="J73" s="637"/>
      <c r="K73" s="716"/>
    </row>
    <row r="74" spans="1:11" ht="31.5" hidden="1" customHeight="1" x14ac:dyDescent="0.25">
      <c r="A74" s="750" t="str">
        <f>IF(B74="","",COUNTA($B$7:B74))</f>
        <v/>
      </c>
      <c r="B74" s="499"/>
      <c r="C74" s="943" t="s">
        <v>525</v>
      </c>
      <c r="D74" s="637" t="s">
        <v>348</v>
      </c>
      <c r="E74" s="747">
        <f>14.07-6.9+0.79+2.34+0.86+0.65</f>
        <v>11.81</v>
      </c>
      <c r="F74" s="544"/>
      <c r="G74" s="649">
        <f t="shared" si="3"/>
        <v>11.81</v>
      </c>
      <c r="H74" s="545" t="s">
        <v>240</v>
      </c>
      <c r="I74" s="752" t="s">
        <v>24</v>
      </c>
      <c r="J74" s="637"/>
      <c r="K74" s="716"/>
    </row>
    <row r="75" spans="1:11" ht="31.5" hidden="1" customHeight="1" x14ac:dyDescent="0.25">
      <c r="A75" s="630" t="str">
        <f>IF(I75="","",COUNTA($I$11:I75))</f>
        <v/>
      </c>
      <c r="B75" s="499"/>
      <c r="C75" s="943" t="s">
        <v>526</v>
      </c>
      <c r="D75" s="637" t="s">
        <v>350</v>
      </c>
      <c r="E75" s="747">
        <v>6.9</v>
      </c>
      <c r="F75" s="544">
        <v>0.32</v>
      </c>
      <c r="G75" s="649">
        <f t="shared" si="3"/>
        <v>6.58</v>
      </c>
      <c r="H75" s="543" t="s">
        <v>44</v>
      </c>
      <c r="I75" s="752"/>
      <c r="J75" s="637"/>
      <c r="K75" s="716"/>
    </row>
    <row r="76" spans="1:11" ht="31.5" hidden="1" customHeight="1" x14ac:dyDescent="0.25">
      <c r="A76" s="630" t="str">
        <f>IF(I76="","",COUNTA($I$11:I76))</f>
        <v/>
      </c>
      <c r="B76" s="499"/>
      <c r="C76" s="943" t="s">
        <v>613</v>
      </c>
      <c r="D76" s="637" t="s">
        <v>22</v>
      </c>
      <c r="E76" s="747">
        <v>0.21</v>
      </c>
      <c r="F76" s="544"/>
      <c r="G76" s="649">
        <f t="shared" si="3"/>
        <v>0.21</v>
      </c>
      <c r="H76" s="543" t="s">
        <v>44</v>
      </c>
      <c r="I76" s="752"/>
      <c r="J76" s="637"/>
      <c r="K76" s="716"/>
    </row>
    <row r="77" spans="1:11" ht="31.5" hidden="1" customHeight="1" x14ac:dyDescent="0.25">
      <c r="A77" s="630" t="str">
        <f>IF(I77="","",COUNTA($I$11:I77))</f>
        <v/>
      </c>
      <c r="B77" s="499"/>
      <c r="C77" s="943" t="s">
        <v>614</v>
      </c>
      <c r="D77" s="637" t="s">
        <v>12</v>
      </c>
      <c r="E77" s="747">
        <v>0.23</v>
      </c>
      <c r="F77" s="544"/>
      <c r="G77" s="649">
        <f t="shared" si="3"/>
        <v>0.23</v>
      </c>
      <c r="H77" s="543" t="s">
        <v>44</v>
      </c>
      <c r="I77" s="752"/>
      <c r="J77" s="637"/>
      <c r="K77" s="716"/>
    </row>
    <row r="78" spans="1:11" ht="23.25" customHeight="1" x14ac:dyDescent="0.25">
      <c r="A78" s="630">
        <v>28</v>
      </c>
      <c r="B78" s="499" t="s">
        <v>142</v>
      </c>
      <c r="C78" s="680" t="s">
        <v>118</v>
      </c>
      <c r="D78" s="499"/>
      <c r="E78" s="500">
        <f>SUM(E79:E85)</f>
        <v>98.36</v>
      </c>
      <c r="F78" s="500">
        <f>SUM(F79:F85)</f>
        <v>11.64</v>
      </c>
      <c r="G78" s="690">
        <f>E78-F78</f>
        <v>86.72</v>
      </c>
      <c r="H78" s="543"/>
      <c r="I78" s="752" t="s">
        <v>24</v>
      </c>
      <c r="J78" s="543" t="s">
        <v>577</v>
      </c>
      <c r="K78" s="716" t="s">
        <v>588</v>
      </c>
    </row>
    <row r="79" spans="1:11" ht="23.25" hidden="1" customHeight="1" x14ac:dyDescent="0.25">
      <c r="A79" s="750" t="str">
        <f>IF(B79="","",COUNTA($B$7:B79))</f>
        <v/>
      </c>
      <c r="B79" s="499"/>
      <c r="C79" s="943" t="s">
        <v>530</v>
      </c>
      <c r="D79" s="637" t="s">
        <v>29</v>
      </c>
      <c r="E79" s="715">
        <v>22.879999999999995</v>
      </c>
      <c r="F79" s="715">
        <v>4.9800000000000004</v>
      </c>
      <c r="G79" s="649">
        <f>E79-F79</f>
        <v>17.899999999999995</v>
      </c>
      <c r="H79" s="545" t="s">
        <v>819</v>
      </c>
      <c r="I79" s="752" t="s">
        <v>24</v>
      </c>
      <c r="J79" s="637"/>
      <c r="K79" s="650"/>
    </row>
    <row r="80" spans="1:11" ht="31.5" hidden="1" customHeight="1" x14ac:dyDescent="0.25">
      <c r="A80" s="630" t="str">
        <f>IF(I80="","",COUNTA($I$11:I80))</f>
        <v/>
      </c>
      <c r="B80" s="499"/>
      <c r="C80" s="943" t="s">
        <v>531</v>
      </c>
      <c r="D80" s="637" t="s">
        <v>15</v>
      </c>
      <c r="E80" s="715">
        <v>3.05</v>
      </c>
      <c r="F80" s="715"/>
      <c r="G80" s="649">
        <f t="shared" ref="G80:G85" si="4">E80-F80</f>
        <v>3.05</v>
      </c>
      <c r="H80" s="545" t="s">
        <v>616</v>
      </c>
      <c r="I80" s="752"/>
      <c r="J80" s="637"/>
      <c r="K80" s="650"/>
    </row>
    <row r="81" spans="1:11" ht="23.25" hidden="1" customHeight="1" x14ac:dyDescent="0.25">
      <c r="A81" s="630" t="str">
        <f>IF(I81="","",COUNTA($I$11:I81))</f>
        <v/>
      </c>
      <c r="B81" s="499"/>
      <c r="C81" s="943" t="s">
        <v>523</v>
      </c>
      <c r="D81" s="637" t="s">
        <v>22</v>
      </c>
      <c r="E81" s="747">
        <v>2.85</v>
      </c>
      <c r="F81" s="715">
        <v>0.53</v>
      </c>
      <c r="G81" s="649">
        <f t="shared" si="4"/>
        <v>2.3200000000000003</v>
      </c>
      <c r="H81" s="543" t="s">
        <v>44</v>
      </c>
      <c r="I81" s="752"/>
      <c r="J81" s="637"/>
      <c r="K81" s="650"/>
    </row>
    <row r="82" spans="1:11" ht="49.5" hidden="1" customHeight="1" x14ac:dyDescent="0.25">
      <c r="A82" s="750" t="str">
        <f>IF(B82="","",COUNTA($B$7:B82))</f>
        <v/>
      </c>
      <c r="B82" s="499"/>
      <c r="C82" s="943" t="s">
        <v>524</v>
      </c>
      <c r="D82" s="637" t="s">
        <v>231</v>
      </c>
      <c r="E82" s="544">
        <v>23.3</v>
      </c>
      <c r="F82" s="715">
        <v>6.13</v>
      </c>
      <c r="G82" s="649">
        <f t="shared" si="4"/>
        <v>17.170000000000002</v>
      </c>
      <c r="H82" s="545" t="s">
        <v>821</v>
      </c>
      <c r="I82" s="752" t="s">
        <v>24</v>
      </c>
      <c r="J82" s="637"/>
      <c r="K82" s="650"/>
    </row>
    <row r="83" spans="1:11" ht="36.75" hidden="1" customHeight="1" x14ac:dyDescent="0.25">
      <c r="A83" s="630" t="str">
        <f>IF(I83="","",COUNTA($I$11:I83))</f>
        <v/>
      </c>
      <c r="B83" s="499"/>
      <c r="C83" s="943" t="s">
        <v>525</v>
      </c>
      <c r="D83" s="637" t="s">
        <v>348</v>
      </c>
      <c r="E83" s="544">
        <v>18.100000000000001</v>
      </c>
      <c r="F83" s="715"/>
      <c r="G83" s="649">
        <f t="shared" si="4"/>
        <v>18.100000000000001</v>
      </c>
      <c r="H83" s="545" t="s">
        <v>615</v>
      </c>
      <c r="I83" s="752"/>
      <c r="J83" s="637"/>
      <c r="K83" s="650"/>
    </row>
    <row r="84" spans="1:11" ht="23.25" hidden="1" customHeight="1" x14ac:dyDescent="0.25">
      <c r="A84" s="750" t="str">
        <f>IF(B84="","",COUNTA($B$7:B84))</f>
        <v/>
      </c>
      <c r="B84" s="499"/>
      <c r="C84" s="943" t="s">
        <v>526</v>
      </c>
      <c r="D84" s="637" t="s">
        <v>350</v>
      </c>
      <c r="E84" s="544">
        <v>28.08</v>
      </c>
      <c r="F84" s="715"/>
      <c r="G84" s="649">
        <f t="shared" si="4"/>
        <v>28.08</v>
      </c>
      <c r="H84" s="543" t="s">
        <v>44</v>
      </c>
      <c r="I84" s="752" t="s">
        <v>24</v>
      </c>
      <c r="J84" s="637"/>
      <c r="K84" s="650"/>
    </row>
    <row r="85" spans="1:11" ht="23.25" hidden="1" customHeight="1" x14ac:dyDescent="0.25">
      <c r="A85" s="630" t="str">
        <f>IF(I85="","",COUNTA($I$11:I85))</f>
        <v/>
      </c>
      <c r="B85" s="499"/>
      <c r="C85" s="943" t="s">
        <v>529</v>
      </c>
      <c r="D85" s="637" t="s">
        <v>16</v>
      </c>
      <c r="E85" s="544">
        <v>0.1</v>
      </c>
      <c r="F85" s="715"/>
      <c r="G85" s="649">
        <f t="shared" si="4"/>
        <v>0.1</v>
      </c>
      <c r="H85" s="543" t="s">
        <v>44</v>
      </c>
      <c r="I85" s="752"/>
      <c r="J85" s="637"/>
      <c r="K85" s="650"/>
    </row>
    <row r="86" spans="1:11" s="502" customFormat="1" ht="30.75" customHeight="1" x14ac:dyDescent="0.2">
      <c r="A86" s="630">
        <v>29</v>
      </c>
      <c r="B86" s="499" t="s">
        <v>143</v>
      </c>
      <c r="C86" s="680" t="s">
        <v>193</v>
      </c>
      <c r="D86" s="637"/>
      <c r="E86" s="500">
        <v>45.899999999999991</v>
      </c>
      <c r="F86" s="500">
        <v>6.34</v>
      </c>
      <c r="G86" s="690">
        <f>E86-F86</f>
        <v>39.559999999999988</v>
      </c>
      <c r="H86" s="732"/>
      <c r="I86" s="752" t="s">
        <v>24</v>
      </c>
      <c r="J86" s="543" t="s">
        <v>577</v>
      </c>
      <c r="K86" s="716" t="s">
        <v>588</v>
      </c>
    </row>
    <row r="87" spans="1:11" s="502" customFormat="1" ht="14.25" hidden="1" x14ac:dyDescent="0.2">
      <c r="A87" s="630" t="str">
        <f>IF(I87="","",COUNTA($I$11:I87))</f>
        <v/>
      </c>
      <c r="B87" s="499"/>
      <c r="C87" s="753" t="s">
        <v>542</v>
      </c>
      <c r="D87" s="637" t="s">
        <v>1</v>
      </c>
      <c r="E87" s="747">
        <v>1.2</v>
      </c>
      <c r="F87" s="747">
        <v>1.2</v>
      </c>
      <c r="G87" s="751">
        <f>E87-F87</f>
        <v>0</v>
      </c>
      <c r="H87" s="732"/>
      <c r="I87" s="752"/>
      <c r="J87" s="637"/>
      <c r="K87" s="739"/>
    </row>
    <row r="88" spans="1:11" s="502" customFormat="1" ht="14.25" hidden="1" x14ac:dyDescent="0.2">
      <c r="A88" s="750" t="str">
        <f>IF(B88="","",COUNTA($B$7:B88))</f>
        <v/>
      </c>
      <c r="B88" s="499"/>
      <c r="C88" s="753" t="s">
        <v>543</v>
      </c>
      <c r="D88" s="637" t="s">
        <v>17</v>
      </c>
      <c r="E88" s="747">
        <v>1.96</v>
      </c>
      <c r="F88" s="500">
        <v>1.01</v>
      </c>
      <c r="G88" s="751">
        <f t="shared" ref="G88" si="5">E88-F88</f>
        <v>0.95</v>
      </c>
      <c r="H88" s="732" t="s">
        <v>240</v>
      </c>
      <c r="I88" s="752" t="s">
        <v>24</v>
      </c>
      <c r="J88" s="637"/>
      <c r="K88" s="739"/>
    </row>
    <row r="89" spans="1:11" s="502" customFormat="1" ht="14.25" hidden="1" x14ac:dyDescent="0.2">
      <c r="A89" s="630" t="str">
        <f>IF(I89="","",COUNTA($I$11:I89))</f>
        <v/>
      </c>
      <c r="B89" s="499"/>
      <c r="C89" s="753" t="s">
        <v>544</v>
      </c>
      <c r="D89" s="637" t="s">
        <v>545</v>
      </c>
      <c r="E89" s="747">
        <v>5.22</v>
      </c>
      <c r="F89" s="500"/>
      <c r="G89" s="751">
        <f t="shared" ref="G89:G98" si="6">E89-F89</f>
        <v>5.22</v>
      </c>
      <c r="H89" s="732" t="s">
        <v>44</v>
      </c>
      <c r="I89" s="752"/>
      <c r="J89" s="637"/>
      <c r="K89" s="739"/>
    </row>
    <row r="90" spans="1:11" s="502" customFormat="1" ht="25.5" hidden="1" x14ac:dyDescent="0.2">
      <c r="A90" s="630" t="str">
        <f>IF(I90="","",COUNTA($I$11:I90))</f>
        <v/>
      </c>
      <c r="B90" s="499"/>
      <c r="C90" s="753" t="s">
        <v>546</v>
      </c>
      <c r="D90" s="637" t="s">
        <v>15</v>
      </c>
      <c r="E90" s="747">
        <v>3.68</v>
      </c>
      <c r="F90" s="500"/>
      <c r="G90" s="751">
        <f t="shared" si="6"/>
        <v>3.68</v>
      </c>
      <c r="H90" s="677" t="s">
        <v>555</v>
      </c>
      <c r="I90" s="752"/>
      <c r="J90" s="637"/>
      <c r="K90" s="739"/>
    </row>
    <row r="91" spans="1:11" s="502" customFormat="1" ht="14.25" hidden="1" x14ac:dyDescent="0.2">
      <c r="A91" s="630" t="str">
        <f>IF(I91="","",COUNTA($I$11:I91))</f>
        <v/>
      </c>
      <c r="B91" s="499"/>
      <c r="C91" s="753" t="s">
        <v>547</v>
      </c>
      <c r="D91" s="637" t="s">
        <v>22</v>
      </c>
      <c r="E91" s="747">
        <v>2.96</v>
      </c>
      <c r="F91" s="500"/>
      <c r="G91" s="751">
        <f t="shared" si="6"/>
        <v>2.96</v>
      </c>
      <c r="H91" s="732" t="s">
        <v>44</v>
      </c>
      <c r="I91" s="752"/>
      <c r="J91" s="637"/>
      <c r="K91" s="739"/>
    </row>
    <row r="92" spans="1:11" s="502" customFormat="1" ht="14.25" hidden="1" x14ac:dyDescent="0.2">
      <c r="A92" s="630" t="str">
        <f>IF(I92="","",COUNTA($I$11:I92))</f>
        <v/>
      </c>
      <c r="B92" s="499"/>
      <c r="C92" s="753" t="s">
        <v>548</v>
      </c>
      <c r="D92" s="637" t="s">
        <v>12</v>
      </c>
      <c r="E92" s="747">
        <v>0.04</v>
      </c>
      <c r="F92" s="500"/>
      <c r="G92" s="751">
        <f t="shared" si="6"/>
        <v>0.04</v>
      </c>
      <c r="H92" s="732" t="s">
        <v>44</v>
      </c>
      <c r="I92" s="752"/>
      <c r="J92" s="637"/>
      <c r="K92" s="739"/>
    </row>
    <row r="93" spans="1:11" s="502" customFormat="1" ht="25.5" hidden="1" x14ac:dyDescent="0.2">
      <c r="A93" s="750" t="str">
        <f>IF(B93="","",COUNTA($B$7:B93))</f>
        <v/>
      </c>
      <c r="B93" s="499"/>
      <c r="C93" s="753" t="s">
        <v>549</v>
      </c>
      <c r="D93" s="637" t="s">
        <v>29</v>
      </c>
      <c r="E93" s="747">
        <v>20.369999999999994</v>
      </c>
      <c r="F93" s="500">
        <v>3.02</v>
      </c>
      <c r="G93" s="751">
        <f t="shared" si="6"/>
        <v>17.349999999999994</v>
      </c>
      <c r="H93" s="677" t="s">
        <v>815</v>
      </c>
      <c r="I93" s="752" t="s">
        <v>24</v>
      </c>
      <c r="J93" s="637"/>
      <c r="K93" s="739"/>
    </row>
    <row r="94" spans="1:11" s="502" customFormat="1" ht="38.25" hidden="1" x14ac:dyDescent="0.2">
      <c r="A94" s="750" t="str">
        <f>IF(B94="","",COUNTA($B$7:B94))</f>
        <v/>
      </c>
      <c r="B94" s="499"/>
      <c r="C94" s="753" t="s">
        <v>550</v>
      </c>
      <c r="D94" s="637" t="s">
        <v>348</v>
      </c>
      <c r="E94" s="747">
        <v>6.38</v>
      </c>
      <c r="F94" s="500"/>
      <c r="G94" s="751">
        <f t="shared" si="6"/>
        <v>6.38</v>
      </c>
      <c r="H94" s="677" t="s">
        <v>798</v>
      </c>
      <c r="I94" s="752" t="s">
        <v>24</v>
      </c>
      <c r="J94" s="637"/>
      <c r="K94" s="739"/>
    </row>
    <row r="95" spans="1:11" s="502" customFormat="1" ht="14.25" hidden="1" x14ac:dyDescent="0.2">
      <c r="A95" s="630" t="str">
        <f>IF(I95="","",COUNTA($I$11:I95))</f>
        <v/>
      </c>
      <c r="B95" s="499"/>
      <c r="C95" s="753" t="s">
        <v>551</v>
      </c>
      <c r="D95" s="637" t="s">
        <v>16</v>
      </c>
      <c r="E95" s="747">
        <v>0.8</v>
      </c>
      <c r="F95" s="500"/>
      <c r="G95" s="751">
        <f t="shared" si="6"/>
        <v>0.8</v>
      </c>
      <c r="H95" s="732" t="s">
        <v>44</v>
      </c>
      <c r="I95" s="752"/>
      <c r="J95" s="637"/>
      <c r="K95" s="739"/>
    </row>
    <row r="96" spans="1:11" s="502" customFormat="1" ht="25.5" hidden="1" x14ac:dyDescent="0.2">
      <c r="A96" s="630" t="str">
        <f>IF(I96="","",COUNTA($I$11:I96))</f>
        <v/>
      </c>
      <c r="B96" s="499"/>
      <c r="C96" s="753" t="s">
        <v>552</v>
      </c>
      <c r="D96" s="637" t="s">
        <v>388</v>
      </c>
      <c r="E96" s="747">
        <v>0.2</v>
      </c>
      <c r="F96" s="500"/>
      <c r="G96" s="751">
        <f t="shared" si="6"/>
        <v>0.2</v>
      </c>
      <c r="H96" s="677" t="s">
        <v>556</v>
      </c>
      <c r="I96" s="752"/>
      <c r="J96" s="637"/>
      <c r="K96" s="739"/>
    </row>
    <row r="97" spans="1:11" s="502" customFormat="1" ht="25.5" hidden="1" x14ac:dyDescent="0.2">
      <c r="A97" s="630" t="str">
        <f>IF(I97="","",COUNTA($I$11:I97))</f>
        <v/>
      </c>
      <c r="B97" s="499"/>
      <c r="C97" s="753" t="s">
        <v>553</v>
      </c>
      <c r="D97" s="637" t="s">
        <v>231</v>
      </c>
      <c r="E97" s="747">
        <v>2.2999999999999998</v>
      </c>
      <c r="F97" s="500">
        <v>0.32</v>
      </c>
      <c r="G97" s="751">
        <f t="shared" si="6"/>
        <v>1.9799999999999998</v>
      </c>
      <c r="H97" s="677" t="s">
        <v>557</v>
      </c>
      <c r="I97" s="752"/>
      <c r="J97" s="637"/>
      <c r="K97" s="739"/>
    </row>
    <row r="98" spans="1:11" ht="14.25" hidden="1" customHeight="1" x14ac:dyDescent="0.25">
      <c r="A98" s="630" t="str">
        <f>IF(I98="","",COUNTA($I$11:I98))</f>
        <v/>
      </c>
      <c r="B98" s="499"/>
      <c r="C98" s="746" t="s">
        <v>554</v>
      </c>
      <c r="D98" s="637" t="s">
        <v>540</v>
      </c>
      <c r="E98" s="754">
        <v>0.79</v>
      </c>
      <c r="F98" s="754">
        <v>0.79</v>
      </c>
      <c r="G98" s="751">
        <f t="shared" si="6"/>
        <v>0</v>
      </c>
      <c r="H98" s="672"/>
      <c r="I98" s="543"/>
      <c r="J98" s="672"/>
      <c r="K98" s="650"/>
    </row>
    <row r="99" spans="1:11" x14ac:dyDescent="0.25">
      <c r="A99" s="755" t="str">
        <f>IF(I99="","",COUNTA($D$11:D99))</f>
        <v/>
      </c>
      <c r="B99" s="756"/>
      <c r="C99" s="757"/>
      <c r="D99" s="757"/>
      <c r="E99" s="757"/>
      <c r="F99" s="757"/>
      <c r="G99" s="758"/>
      <c r="H99" s="757"/>
      <c r="I99" s="693"/>
      <c r="J99" s="757"/>
      <c r="K99" s="759"/>
    </row>
  </sheetData>
  <autoFilter ref="B8:HQ99"/>
  <mergeCells count="13">
    <mergeCell ref="A6:A7"/>
    <mergeCell ref="B1:K1"/>
    <mergeCell ref="B2:K2"/>
    <mergeCell ref="B3:K3"/>
    <mergeCell ref="I6:I7"/>
    <mergeCell ref="J6:J7"/>
    <mergeCell ref="K6:K7"/>
    <mergeCell ref="G6:H6"/>
    <mergeCell ref="B6:B7"/>
    <mergeCell ref="C6:C7"/>
    <mergeCell ref="D6:D7"/>
    <mergeCell ref="E6:E7"/>
    <mergeCell ref="F6:F7"/>
  </mergeCells>
  <pageMargins left="0.67" right="0.23622047244094499" top="0.66929133858267698" bottom="0.39370078740157499" header="0.31496062992126" footer="0.196850393700787"/>
  <pageSetup paperSize="9" scale="75" orientation="portrait" r:id="rId1"/>
  <headerFooter>
    <oddFooter>&amp;C&amp;"Times New Roman,Italic"Trang &amp;P&amp;R&amp;"Times New Roman,Italic"Phụ lục 03</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S94"/>
  <sheetViews>
    <sheetView topLeftCell="A75" zoomScale="85" zoomScaleNormal="85" workbookViewId="0">
      <selection activeCell="B77" sqref="B1:B1048576"/>
    </sheetView>
  </sheetViews>
  <sheetFormatPr defaultRowHeight="15" x14ac:dyDescent="0.25"/>
  <cols>
    <col min="1" max="1" width="4.42578125" customWidth="1"/>
    <col min="2" max="2" width="40" customWidth="1"/>
    <col min="3" max="3" width="14.140625" style="356" customWidth="1"/>
    <col min="7" max="7" width="12.140625" style="551" customWidth="1"/>
    <col min="9" max="9" width="22.85546875" customWidth="1"/>
    <col min="10" max="10" width="27.85546875" customWidth="1"/>
  </cols>
  <sheetData>
    <row r="1" spans="1:25" s="498" customFormat="1" ht="18.75" x14ac:dyDescent="0.3">
      <c r="A1" s="296" t="s">
        <v>306</v>
      </c>
      <c r="B1" s="506" t="s">
        <v>628</v>
      </c>
      <c r="C1" s="506"/>
      <c r="D1" s="507"/>
      <c r="E1" s="507"/>
      <c r="F1" s="508"/>
      <c r="G1" s="509"/>
      <c r="H1" s="506"/>
      <c r="I1" s="31"/>
      <c r="J1" s="506"/>
    </row>
    <row r="2" spans="1:25" s="498" customFormat="1" ht="18.75" x14ac:dyDescent="0.3">
      <c r="A2" s="296" t="s">
        <v>335</v>
      </c>
      <c r="B2" s="506" t="s">
        <v>627</v>
      </c>
      <c r="C2" s="506"/>
      <c r="D2" s="507"/>
      <c r="E2" s="507"/>
      <c r="F2" s="508"/>
      <c r="G2" s="509"/>
      <c r="H2" s="506"/>
      <c r="I2" s="31"/>
      <c r="J2" s="506"/>
    </row>
    <row r="3" spans="1:25" x14ac:dyDescent="0.25">
      <c r="A3" s="242"/>
      <c r="B3" s="240"/>
      <c r="C3" s="241"/>
      <c r="D3" s="261"/>
      <c r="E3" s="239"/>
      <c r="F3" s="270"/>
      <c r="G3" s="266"/>
      <c r="H3" s="241"/>
      <c r="I3" s="243"/>
      <c r="J3" s="249"/>
    </row>
    <row r="4" spans="1:25" x14ac:dyDescent="0.25">
      <c r="A4" s="1000" t="s">
        <v>89</v>
      </c>
      <c r="B4" s="996" t="s">
        <v>0</v>
      </c>
      <c r="C4" s="996" t="s">
        <v>99</v>
      </c>
      <c r="D4" s="1001" t="s">
        <v>90</v>
      </c>
      <c r="E4" s="1001" t="s">
        <v>91</v>
      </c>
      <c r="F4" s="1001" t="s">
        <v>92</v>
      </c>
      <c r="G4" s="996"/>
      <c r="H4" s="996" t="s">
        <v>93</v>
      </c>
      <c r="I4" s="996" t="s">
        <v>97</v>
      </c>
      <c r="J4" s="996" t="s">
        <v>179</v>
      </c>
    </row>
    <row r="5" spans="1:25" ht="25.5" x14ac:dyDescent="0.25">
      <c r="A5" s="1000"/>
      <c r="B5" s="996"/>
      <c r="C5" s="996"/>
      <c r="D5" s="1001"/>
      <c r="E5" s="1001"/>
      <c r="F5" s="271" t="s">
        <v>94</v>
      </c>
      <c r="G5" s="247" t="s">
        <v>95</v>
      </c>
      <c r="H5" s="996"/>
      <c r="I5" s="996"/>
      <c r="J5" s="996"/>
    </row>
    <row r="6" spans="1:25" x14ac:dyDescent="0.25">
      <c r="A6" s="244">
        <v>-1</v>
      </c>
      <c r="B6" s="245">
        <v>-2</v>
      </c>
      <c r="C6" s="245"/>
      <c r="D6" s="262">
        <v>-3</v>
      </c>
      <c r="E6" s="246" t="s">
        <v>277</v>
      </c>
      <c r="F6" s="272" t="s">
        <v>96</v>
      </c>
      <c r="G6" s="248" t="s">
        <v>307</v>
      </c>
      <c r="H6" s="245">
        <v>-7</v>
      </c>
      <c r="I6" s="245">
        <v>-8</v>
      </c>
      <c r="J6" s="245">
        <v>-9</v>
      </c>
    </row>
    <row r="7" spans="1:25" s="301" customFormat="1" ht="30" customHeight="1" x14ac:dyDescent="0.25">
      <c r="A7" s="448" t="s">
        <v>396</v>
      </c>
      <c r="B7" s="449" t="s">
        <v>30</v>
      </c>
      <c r="C7" s="450" t="s">
        <v>1</v>
      </c>
      <c r="D7" s="516">
        <v>23.24</v>
      </c>
      <c r="E7" s="517"/>
      <c r="F7" s="516">
        <v>23.24</v>
      </c>
      <c r="G7" s="450" t="s">
        <v>397</v>
      </c>
      <c r="H7" s="450" t="s">
        <v>9</v>
      </c>
      <c r="I7" s="450" t="s">
        <v>398</v>
      </c>
      <c r="J7" s="518"/>
      <c r="K7" s="300"/>
      <c r="L7" s="300"/>
      <c r="M7" s="300"/>
      <c r="N7" s="300"/>
      <c r="O7" s="300"/>
      <c r="P7" s="300"/>
      <c r="Q7" s="300"/>
      <c r="R7" s="300"/>
      <c r="S7" s="300"/>
      <c r="T7" s="300"/>
      <c r="U7" s="300"/>
      <c r="V7" s="300"/>
      <c r="W7" s="300"/>
      <c r="X7" s="300"/>
      <c r="Y7" s="300"/>
    </row>
    <row r="8" spans="1:25" s="25" customFormat="1" ht="30" customHeight="1" x14ac:dyDescent="0.25">
      <c r="A8" s="302" t="s">
        <v>396</v>
      </c>
      <c r="B8" s="66" t="s">
        <v>34</v>
      </c>
      <c r="C8" s="118" t="s">
        <v>1</v>
      </c>
      <c r="D8" s="107">
        <v>14.89</v>
      </c>
      <c r="E8" s="107"/>
      <c r="F8" s="107">
        <v>14.89</v>
      </c>
      <c r="G8" s="106" t="s">
        <v>399</v>
      </c>
      <c r="H8" s="119" t="s">
        <v>37</v>
      </c>
      <c r="I8" s="303" t="s">
        <v>400</v>
      </c>
      <c r="J8" s="519"/>
      <c r="K8" s="304"/>
      <c r="L8" s="304"/>
      <c r="M8" s="304"/>
      <c r="N8" s="304"/>
      <c r="O8" s="304"/>
      <c r="P8" s="304"/>
      <c r="Q8" s="305"/>
      <c r="R8" s="305"/>
      <c r="S8" s="305"/>
      <c r="T8" s="305"/>
      <c r="U8" s="305"/>
      <c r="V8" s="305"/>
      <c r="W8" s="305"/>
      <c r="X8" s="305"/>
      <c r="Y8" s="305"/>
    </row>
    <row r="9" spans="1:25" s="25" customFormat="1" ht="21" customHeight="1" x14ac:dyDescent="0.25">
      <c r="A9" s="302" t="s">
        <v>396</v>
      </c>
      <c r="B9" s="306" t="s">
        <v>401</v>
      </c>
      <c r="C9" s="269" t="s">
        <v>1</v>
      </c>
      <c r="D9" s="74">
        <v>11</v>
      </c>
      <c r="E9" s="74"/>
      <c r="F9" s="74">
        <v>11</v>
      </c>
      <c r="G9" s="269" t="s">
        <v>402</v>
      </c>
      <c r="H9" s="307" t="s">
        <v>69</v>
      </c>
      <c r="I9" s="303" t="s">
        <v>403</v>
      </c>
      <c r="J9" s="520"/>
      <c r="K9" s="304"/>
      <c r="L9" s="304"/>
      <c r="M9" s="304"/>
      <c r="N9" s="304"/>
      <c r="O9" s="304"/>
      <c r="P9" s="304"/>
      <c r="Q9" s="305"/>
      <c r="R9" s="305"/>
      <c r="S9" s="305"/>
      <c r="T9" s="305"/>
      <c r="U9" s="305"/>
      <c r="V9" s="305"/>
      <c r="W9" s="305"/>
      <c r="X9" s="305"/>
      <c r="Y9" s="305"/>
    </row>
    <row r="10" spans="1:25" s="25" customFormat="1" ht="15" customHeight="1" x14ac:dyDescent="0.25">
      <c r="A10" s="302"/>
      <c r="B10" s="306" t="s">
        <v>401</v>
      </c>
      <c r="C10" s="269" t="s">
        <v>1</v>
      </c>
      <c r="D10" s="74">
        <v>10.3</v>
      </c>
      <c r="E10" s="74"/>
      <c r="F10" s="74">
        <f>D10-E10</f>
        <v>10.3</v>
      </c>
      <c r="G10" s="269" t="s">
        <v>404</v>
      </c>
      <c r="H10" s="307" t="s">
        <v>69</v>
      </c>
      <c r="I10" s="24" t="s">
        <v>400</v>
      </c>
      <c r="J10" s="520"/>
      <c r="K10" s="304"/>
      <c r="L10" s="304"/>
      <c r="M10" s="304"/>
      <c r="N10" s="304"/>
      <c r="O10" s="304"/>
      <c r="P10" s="304"/>
      <c r="Q10" s="305"/>
      <c r="R10" s="305"/>
      <c r="S10" s="305"/>
      <c r="T10" s="305"/>
      <c r="U10" s="305"/>
      <c r="V10" s="305"/>
      <c r="W10" s="305"/>
      <c r="X10" s="305"/>
      <c r="Y10" s="305"/>
    </row>
    <row r="11" spans="1:25" s="25" customFormat="1" ht="15" customHeight="1" x14ac:dyDescent="0.25">
      <c r="A11" s="302" t="s">
        <v>396</v>
      </c>
      <c r="B11" s="308" t="s">
        <v>405</v>
      </c>
      <c r="C11" s="159" t="s">
        <v>1</v>
      </c>
      <c r="D11" s="113">
        <v>7.4999999999999997E-2</v>
      </c>
      <c r="E11" s="26"/>
      <c r="F11" s="62">
        <v>7.4999999999999997E-2</v>
      </c>
      <c r="G11" s="58" t="s">
        <v>406</v>
      </c>
      <c r="H11" s="26" t="s">
        <v>72</v>
      </c>
      <c r="I11" s="303" t="s">
        <v>403</v>
      </c>
      <c r="J11" s="519"/>
      <c r="K11" s="304"/>
      <c r="L11" s="304"/>
      <c r="M11" s="304"/>
      <c r="N11" s="304"/>
      <c r="O11" s="304"/>
      <c r="P11" s="304"/>
      <c r="Q11" s="305"/>
      <c r="R11" s="305"/>
      <c r="S11" s="305"/>
      <c r="T11" s="305"/>
      <c r="U11" s="305"/>
      <c r="V11" s="305"/>
      <c r="W11" s="305"/>
      <c r="X11" s="305"/>
      <c r="Y11" s="305"/>
    </row>
    <row r="12" spans="1:25" s="301" customFormat="1" ht="28.5" customHeight="1" x14ac:dyDescent="0.25">
      <c r="A12" s="302" t="s">
        <v>396</v>
      </c>
      <c r="B12" s="309" t="s">
        <v>74</v>
      </c>
      <c r="C12" s="353" t="s">
        <v>1</v>
      </c>
      <c r="D12" s="310">
        <v>1</v>
      </c>
      <c r="E12" s="310"/>
      <c r="F12" s="310">
        <v>1</v>
      </c>
      <c r="G12" s="546" t="s">
        <v>241</v>
      </c>
      <c r="H12" s="311" t="s">
        <v>7</v>
      </c>
      <c r="I12" s="78" t="s">
        <v>403</v>
      </c>
      <c r="J12" s="521"/>
      <c r="K12" s="300"/>
      <c r="L12" s="300"/>
      <c r="M12" s="300"/>
      <c r="N12" s="300"/>
      <c r="O12" s="300"/>
      <c r="P12" s="300"/>
      <c r="Q12" s="300"/>
      <c r="R12" s="300"/>
      <c r="S12" s="300"/>
      <c r="T12" s="300"/>
      <c r="U12" s="300"/>
      <c r="V12" s="300"/>
      <c r="W12" s="300"/>
      <c r="X12" s="300"/>
      <c r="Y12" s="300"/>
    </row>
    <row r="13" spans="1:25" s="314" customFormat="1" ht="34.5" customHeight="1" x14ac:dyDescent="0.25">
      <c r="A13" s="302" t="s">
        <v>396</v>
      </c>
      <c r="B13" s="312" t="s">
        <v>35</v>
      </c>
      <c r="C13" s="269" t="s">
        <v>14</v>
      </c>
      <c r="D13" s="74">
        <v>1</v>
      </c>
      <c r="E13" s="74"/>
      <c r="F13" s="74">
        <v>1</v>
      </c>
      <c r="G13" s="269" t="s">
        <v>407</v>
      </c>
      <c r="H13" s="307" t="s">
        <v>71</v>
      </c>
      <c r="I13" s="303" t="s">
        <v>400</v>
      </c>
      <c r="J13" s="522"/>
      <c r="K13" s="313"/>
      <c r="L13" s="313"/>
      <c r="M13" s="313"/>
      <c r="N13" s="313"/>
      <c r="O13" s="313"/>
      <c r="P13" s="313"/>
      <c r="Q13" s="313"/>
      <c r="R13" s="313"/>
      <c r="S13" s="313"/>
      <c r="T13" s="313"/>
      <c r="U13" s="313"/>
      <c r="V13" s="313"/>
      <c r="W13" s="313"/>
      <c r="X13" s="313"/>
      <c r="Y13" s="313"/>
    </row>
    <row r="14" spans="1:25" s="25" customFormat="1" ht="15" customHeight="1" x14ac:dyDescent="0.25">
      <c r="A14" s="302" t="s">
        <v>396</v>
      </c>
      <c r="B14" s="312" t="s">
        <v>408</v>
      </c>
      <c r="C14" s="269" t="s">
        <v>14</v>
      </c>
      <c r="D14" s="74">
        <v>0.22</v>
      </c>
      <c r="E14" s="74"/>
      <c r="F14" s="315">
        <v>0.22</v>
      </c>
      <c r="G14" s="269" t="s">
        <v>409</v>
      </c>
      <c r="H14" s="307" t="s">
        <v>71</v>
      </c>
      <c r="I14" s="24" t="s">
        <v>400</v>
      </c>
      <c r="J14" s="523"/>
      <c r="K14" s="305"/>
      <c r="L14" s="305"/>
      <c r="M14" s="305"/>
      <c r="N14" s="305"/>
      <c r="O14" s="305"/>
      <c r="P14" s="305"/>
      <c r="Q14" s="305"/>
      <c r="R14" s="305"/>
      <c r="S14" s="305"/>
      <c r="T14" s="305"/>
      <c r="U14" s="305"/>
      <c r="V14" s="305"/>
      <c r="W14" s="305"/>
      <c r="X14" s="305"/>
      <c r="Y14" s="305"/>
    </row>
    <row r="15" spans="1:25" s="319" customFormat="1" ht="30" customHeight="1" x14ac:dyDescent="0.25">
      <c r="A15" s="302" t="s">
        <v>396</v>
      </c>
      <c r="B15" s="308" t="s">
        <v>33</v>
      </c>
      <c r="C15" s="317" t="s">
        <v>14</v>
      </c>
      <c r="D15" s="316">
        <v>0.4</v>
      </c>
      <c r="E15" s="316"/>
      <c r="F15" s="316">
        <v>0.4</v>
      </c>
      <c r="G15" s="547" t="s">
        <v>410</v>
      </c>
      <c r="H15" s="119" t="s">
        <v>37</v>
      </c>
      <c r="I15" s="148" t="s">
        <v>403</v>
      </c>
      <c r="J15" s="524"/>
      <c r="K15" s="318"/>
      <c r="L15" s="318"/>
      <c r="M15" s="318"/>
      <c r="N15" s="318"/>
      <c r="O15" s="318"/>
      <c r="P15" s="318"/>
      <c r="Q15" s="318"/>
      <c r="R15" s="318"/>
      <c r="S15" s="318"/>
      <c r="T15" s="318"/>
      <c r="U15" s="318"/>
      <c r="V15" s="318"/>
      <c r="W15" s="318"/>
      <c r="X15" s="318"/>
      <c r="Y15" s="318"/>
    </row>
    <row r="16" spans="1:25" s="322" customFormat="1" ht="30" customHeight="1" x14ac:dyDescent="0.25">
      <c r="A16" s="302" t="s">
        <v>396</v>
      </c>
      <c r="B16" s="66" t="s">
        <v>411</v>
      </c>
      <c r="C16" s="317" t="s">
        <v>14</v>
      </c>
      <c r="D16" s="320">
        <v>2.1</v>
      </c>
      <c r="E16" s="320"/>
      <c r="F16" s="320">
        <v>2.1</v>
      </c>
      <c r="G16" s="106" t="s">
        <v>412</v>
      </c>
      <c r="H16" s="119" t="s">
        <v>7</v>
      </c>
      <c r="I16" s="148" t="s">
        <v>403</v>
      </c>
      <c r="J16" s="525"/>
      <c r="K16" s="321"/>
      <c r="L16" s="321"/>
      <c r="M16" s="321"/>
      <c r="N16" s="321"/>
      <c r="O16" s="321"/>
      <c r="P16" s="321"/>
      <c r="Q16" s="321"/>
      <c r="R16" s="321"/>
      <c r="S16" s="321"/>
      <c r="T16" s="321"/>
      <c r="U16" s="321"/>
      <c r="V16" s="321"/>
      <c r="W16" s="321"/>
      <c r="X16" s="321"/>
      <c r="Y16" s="321"/>
    </row>
    <row r="17" spans="1:25" s="25" customFormat="1" ht="30" customHeight="1" x14ac:dyDescent="0.25">
      <c r="A17" s="323" t="s">
        <v>396</v>
      </c>
      <c r="B17" s="88" t="s">
        <v>67</v>
      </c>
      <c r="C17" s="118" t="s">
        <v>19</v>
      </c>
      <c r="D17" s="107">
        <v>1.97</v>
      </c>
      <c r="E17" s="107"/>
      <c r="F17" s="107">
        <v>1.97</v>
      </c>
      <c r="G17" s="106" t="s">
        <v>413</v>
      </c>
      <c r="H17" s="119" t="s">
        <v>37</v>
      </c>
      <c r="I17" s="303" t="s">
        <v>400</v>
      </c>
      <c r="J17" s="519"/>
      <c r="K17" s="304"/>
      <c r="L17" s="304"/>
      <c r="M17" s="304"/>
      <c r="N17" s="304"/>
      <c r="O17" s="304"/>
      <c r="P17" s="304"/>
      <c r="Q17" s="305"/>
      <c r="R17" s="305"/>
      <c r="S17" s="305"/>
      <c r="T17" s="305"/>
      <c r="U17" s="305"/>
      <c r="V17" s="305"/>
      <c r="W17" s="305"/>
      <c r="X17" s="305"/>
      <c r="Y17" s="305"/>
    </row>
    <row r="18" spans="1:25" s="25" customFormat="1" ht="15" customHeight="1" x14ac:dyDescent="0.25">
      <c r="A18" s="323" t="s">
        <v>396</v>
      </c>
      <c r="B18" s="88" t="s">
        <v>68</v>
      </c>
      <c r="C18" s="118" t="s">
        <v>19</v>
      </c>
      <c r="D18" s="324">
        <v>2.23</v>
      </c>
      <c r="E18" s="107"/>
      <c r="F18" s="62">
        <v>2.23</v>
      </c>
      <c r="G18" s="106" t="s">
        <v>414</v>
      </c>
      <c r="H18" s="307" t="s">
        <v>72</v>
      </c>
      <c r="I18" s="303" t="s">
        <v>400</v>
      </c>
      <c r="J18" s="519"/>
      <c r="K18" s="304"/>
      <c r="L18" s="304"/>
      <c r="M18" s="304"/>
      <c r="N18" s="304"/>
      <c r="O18" s="304"/>
      <c r="P18" s="304"/>
      <c r="Q18" s="305"/>
      <c r="R18" s="305"/>
      <c r="S18" s="305"/>
      <c r="T18" s="305"/>
      <c r="U18" s="305"/>
      <c r="V18" s="305"/>
      <c r="W18" s="305"/>
      <c r="X18" s="305"/>
      <c r="Y18" s="305"/>
    </row>
    <row r="19" spans="1:25" s="25" customFormat="1" ht="15" customHeight="1" x14ac:dyDescent="0.25">
      <c r="A19" s="323" t="s">
        <v>396</v>
      </c>
      <c r="B19" s="88" t="s">
        <v>415</v>
      </c>
      <c r="C19" s="118" t="s">
        <v>12</v>
      </c>
      <c r="D19" s="107">
        <v>12.65</v>
      </c>
      <c r="E19" s="107"/>
      <c r="F19" s="107">
        <v>12.65</v>
      </c>
      <c r="G19" s="106" t="s">
        <v>416</v>
      </c>
      <c r="H19" s="307" t="s">
        <v>70</v>
      </c>
      <c r="I19" s="303" t="s">
        <v>400</v>
      </c>
      <c r="J19" s="520"/>
      <c r="K19" s="304"/>
      <c r="L19" s="304"/>
      <c r="M19" s="304"/>
      <c r="N19" s="304"/>
      <c r="O19" s="304"/>
      <c r="P19" s="304"/>
      <c r="Q19" s="305"/>
      <c r="R19" s="305"/>
      <c r="S19" s="305"/>
      <c r="T19" s="305"/>
      <c r="U19" s="305"/>
      <c r="V19" s="305"/>
      <c r="W19" s="305"/>
      <c r="X19" s="305"/>
      <c r="Y19" s="305"/>
    </row>
    <row r="20" spans="1:25" s="25" customFormat="1" ht="15" customHeight="1" x14ac:dyDescent="0.25">
      <c r="A20" s="323" t="s">
        <v>396</v>
      </c>
      <c r="B20" s="88" t="s">
        <v>417</v>
      </c>
      <c r="C20" s="118" t="s">
        <v>12</v>
      </c>
      <c r="D20" s="107">
        <v>7.65</v>
      </c>
      <c r="E20" s="107"/>
      <c r="F20" s="107">
        <v>7.65</v>
      </c>
      <c r="G20" s="106" t="s">
        <v>418</v>
      </c>
      <c r="H20" s="307" t="s">
        <v>70</v>
      </c>
      <c r="I20" s="303" t="s">
        <v>400</v>
      </c>
      <c r="J20" s="520"/>
      <c r="K20" s="304"/>
      <c r="L20" s="304"/>
      <c r="M20" s="304"/>
      <c r="N20" s="304"/>
      <c r="O20" s="304"/>
      <c r="P20" s="304"/>
      <c r="Q20" s="305"/>
      <c r="R20" s="305"/>
      <c r="S20" s="305"/>
      <c r="T20" s="305"/>
      <c r="U20" s="305"/>
      <c r="V20" s="305"/>
      <c r="W20" s="305"/>
      <c r="X20" s="305"/>
      <c r="Y20" s="305"/>
    </row>
    <row r="21" spans="1:25" s="322" customFormat="1" ht="30" customHeight="1" x14ac:dyDescent="0.25">
      <c r="A21" s="323" t="s">
        <v>396</v>
      </c>
      <c r="B21" s="66" t="s">
        <v>31</v>
      </c>
      <c r="C21" s="354" t="s">
        <v>29</v>
      </c>
      <c r="D21" s="320">
        <v>3.57</v>
      </c>
      <c r="E21" s="320"/>
      <c r="F21" s="320">
        <v>3.57</v>
      </c>
      <c r="G21" s="106" t="s">
        <v>419</v>
      </c>
      <c r="H21" s="119" t="s">
        <v>70</v>
      </c>
      <c r="I21" s="303" t="s">
        <v>400</v>
      </c>
      <c r="J21" s="526"/>
      <c r="K21" s="325"/>
      <c r="L21" s="325"/>
      <c r="M21" s="325"/>
      <c r="N21" s="325"/>
      <c r="O21" s="325"/>
      <c r="P21" s="325"/>
      <c r="Q21" s="321"/>
      <c r="R21" s="321"/>
      <c r="S21" s="321"/>
      <c r="T21" s="321"/>
      <c r="U21" s="321"/>
      <c r="V21" s="321"/>
      <c r="W21" s="321"/>
      <c r="X21" s="321"/>
      <c r="Y21" s="321"/>
    </row>
    <row r="22" spans="1:25" s="328" customFormat="1" ht="30" customHeight="1" x14ac:dyDescent="0.25">
      <c r="A22" s="326" t="s">
        <v>396</v>
      </c>
      <c r="B22" s="66" t="s">
        <v>47</v>
      </c>
      <c r="C22" s="354" t="s">
        <v>29</v>
      </c>
      <c r="D22" s="320">
        <v>0.92</v>
      </c>
      <c r="E22" s="320"/>
      <c r="F22" s="320">
        <v>0.92</v>
      </c>
      <c r="G22" s="106" t="s">
        <v>420</v>
      </c>
      <c r="H22" s="119" t="s">
        <v>9</v>
      </c>
      <c r="I22" s="65" t="s">
        <v>421</v>
      </c>
      <c r="J22" s="527"/>
      <c r="K22" s="327"/>
      <c r="L22" s="327"/>
      <c r="M22" s="327"/>
      <c r="N22" s="327"/>
      <c r="O22" s="327"/>
      <c r="P22" s="327"/>
      <c r="Q22" s="327"/>
      <c r="R22" s="327"/>
      <c r="S22" s="327"/>
      <c r="T22" s="327"/>
      <c r="U22" s="327"/>
      <c r="V22" s="327"/>
      <c r="W22" s="327"/>
      <c r="X22" s="327"/>
      <c r="Y22" s="327"/>
    </row>
    <row r="23" spans="1:25" s="25" customFormat="1" ht="63" customHeight="1" x14ac:dyDescent="0.25">
      <c r="A23" s="329" t="s">
        <v>396</v>
      </c>
      <c r="B23" s="308" t="s">
        <v>422</v>
      </c>
      <c r="C23" s="354" t="s">
        <v>321</v>
      </c>
      <c r="D23" s="320">
        <v>0.2</v>
      </c>
      <c r="E23" s="320"/>
      <c r="F23" s="320">
        <v>0.2</v>
      </c>
      <c r="G23" s="106" t="s">
        <v>314</v>
      </c>
      <c r="H23" s="119" t="s">
        <v>10</v>
      </c>
      <c r="I23" s="148" t="s">
        <v>403</v>
      </c>
      <c r="J23" s="528"/>
      <c r="K23" s="305"/>
      <c r="L23" s="305"/>
      <c r="M23" s="305"/>
      <c r="N23" s="305"/>
      <c r="O23" s="305"/>
      <c r="P23" s="305"/>
      <c r="Q23" s="305"/>
      <c r="R23" s="305"/>
      <c r="S23" s="305"/>
      <c r="T23" s="305"/>
      <c r="U23" s="305"/>
      <c r="V23" s="305"/>
      <c r="W23" s="305"/>
      <c r="X23" s="305"/>
      <c r="Y23" s="305"/>
    </row>
    <row r="24" spans="1:25" s="25" customFormat="1" ht="30" customHeight="1" x14ac:dyDescent="0.25">
      <c r="A24" s="323" t="s">
        <v>396</v>
      </c>
      <c r="B24" s="66" t="s">
        <v>423</v>
      </c>
      <c r="C24" s="118" t="s">
        <v>26</v>
      </c>
      <c r="D24" s="107">
        <v>2.9</v>
      </c>
      <c r="E24" s="107"/>
      <c r="F24" s="107">
        <v>2.9</v>
      </c>
      <c r="G24" s="106" t="s">
        <v>424</v>
      </c>
      <c r="H24" s="119" t="s">
        <v>37</v>
      </c>
      <c r="I24" s="303" t="s">
        <v>400</v>
      </c>
      <c r="J24" s="519"/>
      <c r="K24" s="304"/>
      <c r="L24" s="304"/>
      <c r="M24" s="304"/>
      <c r="N24" s="304"/>
      <c r="O24" s="304"/>
      <c r="P24" s="304"/>
      <c r="Q24" s="305"/>
      <c r="R24" s="305"/>
      <c r="S24" s="305"/>
      <c r="T24" s="305"/>
      <c r="U24" s="305"/>
      <c r="V24" s="305"/>
      <c r="W24" s="305"/>
      <c r="X24" s="305"/>
      <c r="Y24" s="305"/>
    </row>
    <row r="25" spans="1:25" s="331" customFormat="1" ht="30" customHeight="1" x14ac:dyDescent="0.25">
      <c r="A25" s="79" t="s">
        <v>396</v>
      </c>
      <c r="B25" s="308" t="s">
        <v>36</v>
      </c>
      <c r="C25" s="26" t="s">
        <v>19</v>
      </c>
      <c r="D25" s="65">
        <v>0.1</v>
      </c>
      <c r="E25" s="107"/>
      <c r="F25" s="107">
        <v>0.1</v>
      </c>
      <c r="G25" s="106" t="s">
        <v>425</v>
      </c>
      <c r="H25" s="119" t="s">
        <v>37</v>
      </c>
      <c r="I25" s="26" t="s">
        <v>403</v>
      </c>
      <c r="J25" s="523"/>
      <c r="K25" s="330"/>
      <c r="L25" s="330"/>
      <c r="M25" s="330"/>
      <c r="N25" s="330"/>
      <c r="O25" s="330"/>
      <c r="P25" s="330"/>
      <c r="Q25" s="330"/>
      <c r="R25" s="330"/>
      <c r="S25" s="330"/>
      <c r="T25" s="330"/>
      <c r="U25" s="330"/>
      <c r="V25" s="330"/>
      <c r="W25" s="330"/>
      <c r="X25" s="330"/>
      <c r="Y25" s="330"/>
    </row>
    <row r="26" spans="1:25" s="331" customFormat="1" ht="30" customHeight="1" x14ac:dyDescent="0.25">
      <c r="A26" s="79" t="s">
        <v>396</v>
      </c>
      <c r="B26" s="88" t="s">
        <v>426</v>
      </c>
      <c r="C26" s="26" t="s">
        <v>19</v>
      </c>
      <c r="D26" s="88">
        <v>0.04</v>
      </c>
      <c r="E26" s="107"/>
      <c r="F26" s="315">
        <v>0.04</v>
      </c>
      <c r="G26" s="106" t="s">
        <v>427</v>
      </c>
      <c r="H26" s="119" t="s">
        <v>37</v>
      </c>
      <c r="I26" s="26" t="s">
        <v>403</v>
      </c>
      <c r="J26" s="523"/>
      <c r="K26" s="330"/>
      <c r="L26" s="330"/>
      <c r="M26" s="330"/>
      <c r="N26" s="330"/>
      <c r="O26" s="330"/>
      <c r="P26" s="330"/>
      <c r="Q26" s="330"/>
      <c r="R26" s="330"/>
      <c r="S26" s="330"/>
      <c r="T26" s="330"/>
      <c r="U26" s="330"/>
      <c r="V26" s="330"/>
      <c r="W26" s="330"/>
      <c r="X26" s="330"/>
      <c r="Y26" s="330"/>
    </row>
    <row r="27" spans="1:25" s="331" customFormat="1" ht="15" customHeight="1" x14ac:dyDescent="0.25">
      <c r="A27" s="79" t="s">
        <v>396</v>
      </c>
      <c r="B27" s="308" t="s">
        <v>428</v>
      </c>
      <c r="C27" s="26" t="s">
        <v>19</v>
      </c>
      <c r="D27" s="65">
        <v>0.06</v>
      </c>
      <c r="E27" s="26"/>
      <c r="F27" s="102">
        <v>0.06</v>
      </c>
      <c r="G27" s="58" t="s">
        <v>429</v>
      </c>
      <c r="H27" s="24" t="s">
        <v>70</v>
      </c>
      <c r="I27" s="26" t="s">
        <v>403</v>
      </c>
      <c r="J27" s="523"/>
      <c r="K27" s="330"/>
      <c r="L27" s="330"/>
      <c r="M27" s="330"/>
      <c r="N27" s="330"/>
      <c r="O27" s="330"/>
      <c r="P27" s="330"/>
      <c r="Q27" s="330"/>
      <c r="R27" s="330"/>
      <c r="S27" s="330"/>
      <c r="T27" s="330"/>
      <c r="U27" s="330"/>
      <c r="V27" s="330"/>
      <c r="W27" s="330"/>
      <c r="X27" s="330"/>
      <c r="Y27" s="330"/>
    </row>
    <row r="28" spans="1:25" s="331" customFormat="1" ht="15" customHeight="1" x14ac:dyDescent="0.25">
      <c r="A28" s="79" t="s">
        <v>396</v>
      </c>
      <c r="B28" s="308" t="s">
        <v>430</v>
      </c>
      <c r="C28" s="26" t="s">
        <v>19</v>
      </c>
      <c r="D28" s="65">
        <v>0.03</v>
      </c>
      <c r="E28" s="26"/>
      <c r="F28" s="332">
        <v>0.03</v>
      </c>
      <c r="G28" s="58" t="s">
        <v>431</v>
      </c>
      <c r="H28" s="24" t="s">
        <v>70</v>
      </c>
      <c r="I28" s="26" t="s">
        <v>403</v>
      </c>
      <c r="J28" s="523"/>
      <c r="K28" s="330"/>
      <c r="L28" s="330"/>
      <c r="M28" s="330"/>
      <c r="N28" s="330"/>
      <c r="O28" s="330"/>
      <c r="P28" s="330"/>
      <c r="Q28" s="330"/>
      <c r="R28" s="330"/>
      <c r="S28" s="330"/>
      <c r="T28" s="330"/>
      <c r="U28" s="330"/>
      <c r="V28" s="330"/>
      <c r="W28" s="330"/>
      <c r="X28" s="330"/>
      <c r="Y28" s="330"/>
    </row>
    <row r="29" spans="1:25" s="25" customFormat="1" ht="15" customHeight="1" x14ac:dyDescent="0.25">
      <c r="A29" s="79" t="s">
        <v>396</v>
      </c>
      <c r="B29" s="308" t="s">
        <v>432</v>
      </c>
      <c r="C29" s="26" t="s">
        <v>19</v>
      </c>
      <c r="D29" s="65">
        <v>0.1</v>
      </c>
      <c r="E29" s="107"/>
      <c r="F29" s="315">
        <v>0.1</v>
      </c>
      <c r="G29" s="106" t="s">
        <v>425</v>
      </c>
      <c r="H29" s="307" t="s">
        <v>71</v>
      </c>
      <c r="I29" s="26" t="s">
        <v>403</v>
      </c>
      <c r="J29" s="523"/>
      <c r="K29" s="305"/>
      <c r="L29" s="305"/>
      <c r="M29" s="305"/>
      <c r="N29" s="305"/>
      <c r="O29" s="305"/>
      <c r="P29" s="305"/>
      <c r="Q29" s="305"/>
      <c r="R29" s="305"/>
      <c r="S29" s="305"/>
      <c r="T29" s="305"/>
      <c r="U29" s="305"/>
      <c r="V29" s="305"/>
      <c r="W29" s="305"/>
      <c r="X29" s="305"/>
      <c r="Y29" s="305"/>
    </row>
    <row r="30" spans="1:25" s="25" customFormat="1" ht="15" customHeight="1" x14ac:dyDescent="0.25">
      <c r="A30" s="79" t="s">
        <v>396</v>
      </c>
      <c r="B30" s="333" t="s">
        <v>433</v>
      </c>
      <c r="C30" s="26" t="s">
        <v>19</v>
      </c>
      <c r="D30" s="65">
        <v>0.1</v>
      </c>
      <c r="E30" s="107"/>
      <c r="F30" s="315">
        <v>0.1</v>
      </c>
      <c r="G30" s="106" t="s">
        <v>425</v>
      </c>
      <c r="H30" s="307" t="s">
        <v>71</v>
      </c>
      <c r="I30" s="26" t="s">
        <v>403</v>
      </c>
      <c r="J30" s="523"/>
      <c r="K30" s="305"/>
      <c r="L30" s="305"/>
      <c r="M30" s="305"/>
      <c r="N30" s="305"/>
      <c r="O30" s="305"/>
      <c r="P30" s="305"/>
      <c r="Q30" s="305"/>
      <c r="R30" s="305"/>
      <c r="S30" s="305"/>
      <c r="T30" s="305"/>
      <c r="U30" s="305"/>
      <c r="V30" s="305"/>
      <c r="W30" s="305"/>
      <c r="X30" s="305"/>
      <c r="Y30" s="305"/>
    </row>
    <row r="31" spans="1:25" s="25" customFormat="1" ht="15" customHeight="1" x14ac:dyDescent="0.25">
      <c r="A31" s="79" t="s">
        <v>396</v>
      </c>
      <c r="B31" s="88" t="s">
        <v>49</v>
      </c>
      <c r="C31" s="26" t="s">
        <v>19</v>
      </c>
      <c r="D31" s="88">
        <v>0.03</v>
      </c>
      <c r="E31" s="107"/>
      <c r="F31" s="315">
        <v>0.03</v>
      </c>
      <c r="G31" s="106" t="s">
        <v>434</v>
      </c>
      <c r="H31" s="307" t="s">
        <v>7</v>
      </c>
      <c r="I31" s="26" t="s">
        <v>403</v>
      </c>
      <c r="J31" s="528"/>
      <c r="K31" s="305"/>
      <c r="L31" s="305"/>
      <c r="M31" s="305"/>
      <c r="N31" s="305"/>
      <c r="O31" s="305"/>
      <c r="P31" s="305"/>
      <c r="Q31" s="305"/>
      <c r="R31" s="305"/>
      <c r="S31" s="305"/>
      <c r="T31" s="305"/>
      <c r="U31" s="305"/>
      <c r="V31" s="305"/>
      <c r="W31" s="305"/>
      <c r="X31" s="305"/>
      <c r="Y31" s="305"/>
    </row>
    <row r="32" spans="1:25" s="25" customFormat="1" ht="15" customHeight="1" x14ac:dyDescent="0.25">
      <c r="A32" s="79" t="s">
        <v>396</v>
      </c>
      <c r="B32" s="88" t="s">
        <v>50</v>
      </c>
      <c r="C32" s="26" t="s">
        <v>19</v>
      </c>
      <c r="D32" s="88">
        <v>0.03</v>
      </c>
      <c r="E32" s="107"/>
      <c r="F32" s="315">
        <v>0.03</v>
      </c>
      <c r="G32" s="106" t="s">
        <v>434</v>
      </c>
      <c r="H32" s="307" t="s">
        <v>7</v>
      </c>
      <c r="I32" s="26" t="s">
        <v>403</v>
      </c>
      <c r="J32" s="528"/>
      <c r="K32" s="305"/>
      <c r="L32" s="305"/>
      <c r="M32" s="305"/>
      <c r="N32" s="305"/>
      <c r="O32" s="305"/>
      <c r="P32" s="305"/>
      <c r="Q32" s="305"/>
      <c r="R32" s="305"/>
      <c r="S32" s="305"/>
      <c r="T32" s="305"/>
      <c r="U32" s="305"/>
      <c r="V32" s="305"/>
      <c r="W32" s="305"/>
      <c r="X32" s="305"/>
      <c r="Y32" s="305"/>
    </row>
    <row r="33" spans="1:253" s="340" customFormat="1" ht="15" customHeight="1" x14ac:dyDescent="0.25">
      <c r="A33" s="334" t="s">
        <v>396</v>
      </c>
      <c r="B33" s="335" t="s">
        <v>435</v>
      </c>
      <c r="C33" s="355"/>
      <c r="D33" s="336">
        <v>0.22</v>
      </c>
      <c r="E33" s="336"/>
      <c r="F33" s="336">
        <v>0.22</v>
      </c>
      <c r="G33" s="548" t="s">
        <v>26</v>
      </c>
      <c r="H33" s="337" t="s">
        <v>9</v>
      </c>
      <c r="I33" s="338" t="s">
        <v>403</v>
      </c>
      <c r="J33" s="529"/>
      <c r="K33" s="339"/>
      <c r="L33" s="339"/>
      <c r="M33" s="339"/>
      <c r="N33" s="339"/>
      <c r="O33" s="339"/>
      <c r="P33" s="339"/>
      <c r="Q33" s="339"/>
      <c r="R33" s="339"/>
      <c r="S33" s="339"/>
      <c r="T33" s="339"/>
      <c r="U33" s="339"/>
      <c r="V33" s="339"/>
      <c r="W33" s="339"/>
      <c r="X33" s="339"/>
      <c r="Y33" s="339"/>
    </row>
    <row r="34" spans="1:253" s="344" customFormat="1" ht="15" customHeight="1" x14ac:dyDescent="0.25">
      <c r="A34" s="334" t="s">
        <v>396</v>
      </c>
      <c r="B34" s="341" t="s">
        <v>436</v>
      </c>
      <c r="C34" s="347"/>
      <c r="D34" s="342">
        <v>0.34</v>
      </c>
      <c r="E34" s="336"/>
      <c r="F34" s="342">
        <v>0.34</v>
      </c>
      <c r="G34" s="548" t="s">
        <v>26</v>
      </c>
      <c r="H34" s="337" t="s">
        <v>9</v>
      </c>
      <c r="I34" s="338" t="s">
        <v>403</v>
      </c>
      <c r="J34" s="529"/>
      <c r="K34" s="343"/>
      <c r="L34" s="343"/>
      <c r="M34" s="343"/>
      <c r="N34" s="343"/>
      <c r="O34" s="343"/>
      <c r="P34" s="343"/>
      <c r="Q34" s="343"/>
      <c r="R34" s="343"/>
      <c r="S34" s="343"/>
      <c r="T34" s="343"/>
      <c r="U34" s="343"/>
      <c r="V34" s="343"/>
      <c r="W34" s="343"/>
      <c r="X34" s="343"/>
      <c r="Y34" s="343"/>
    </row>
    <row r="35" spans="1:253" s="25" customFormat="1" ht="30" customHeight="1" x14ac:dyDescent="0.25">
      <c r="A35" s="323" t="s">
        <v>396</v>
      </c>
      <c r="B35" s="312" t="s">
        <v>437</v>
      </c>
      <c r="C35" s="118" t="s">
        <v>26</v>
      </c>
      <c r="D35" s="107">
        <v>4.0999999999999996</v>
      </c>
      <c r="E35" s="107"/>
      <c r="F35" s="107">
        <v>4.0999999999999996</v>
      </c>
      <c r="G35" s="106" t="s">
        <v>26</v>
      </c>
      <c r="H35" s="119" t="s">
        <v>37</v>
      </c>
      <c r="I35" s="65" t="s">
        <v>403</v>
      </c>
      <c r="J35" s="519"/>
      <c r="K35" s="304"/>
      <c r="L35" s="304"/>
      <c r="M35" s="304"/>
      <c r="N35" s="304"/>
      <c r="O35" s="304"/>
      <c r="P35" s="304"/>
      <c r="Q35" s="305"/>
      <c r="R35" s="305"/>
      <c r="S35" s="305"/>
      <c r="T35" s="305"/>
      <c r="U35" s="305"/>
      <c r="V35" s="305"/>
      <c r="W35" s="305"/>
      <c r="X35" s="305"/>
      <c r="Y35" s="305"/>
    </row>
    <row r="36" spans="1:253" s="25" customFormat="1" ht="15" customHeight="1" x14ac:dyDescent="0.25">
      <c r="A36" s="530"/>
      <c r="B36" s="530" t="s">
        <v>438</v>
      </c>
      <c r="C36" s="531" t="s">
        <v>26</v>
      </c>
      <c r="D36" s="530">
        <v>2.11</v>
      </c>
      <c r="E36" s="530"/>
      <c r="F36" s="532">
        <v>2.11</v>
      </c>
      <c r="G36" s="66" t="s">
        <v>439</v>
      </c>
      <c r="H36" s="26" t="s">
        <v>2</v>
      </c>
      <c r="I36" s="65" t="s">
        <v>403</v>
      </c>
      <c r="J36" s="533"/>
      <c r="K36" s="510"/>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5"/>
      <c r="AL36" s="345"/>
      <c r="AM36" s="345"/>
      <c r="AN36" s="345"/>
      <c r="AO36" s="345"/>
      <c r="AP36" s="345"/>
      <c r="AQ36" s="345"/>
      <c r="AR36" s="345"/>
      <c r="AS36" s="345"/>
      <c r="AT36" s="345"/>
      <c r="AU36" s="345"/>
      <c r="AV36" s="345"/>
      <c r="AW36" s="345"/>
      <c r="AX36" s="345"/>
      <c r="AY36" s="345"/>
      <c r="AZ36" s="345"/>
      <c r="BA36" s="345"/>
      <c r="BB36" s="345"/>
      <c r="BC36" s="345"/>
      <c r="BD36" s="345"/>
      <c r="BE36" s="345"/>
      <c r="BF36" s="345"/>
      <c r="BG36" s="345"/>
      <c r="BH36" s="345"/>
      <c r="BI36" s="345"/>
      <c r="BJ36" s="345"/>
      <c r="BK36" s="345"/>
      <c r="BL36" s="345"/>
      <c r="BM36" s="345"/>
      <c r="BN36" s="345"/>
      <c r="BO36" s="345"/>
      <c r="BP36" s="345"/>
      <c r="BQ36" s="345"/>
      <c r="BR36" s="345"/>
      <c r="BS36" s="345"/>
      <c r="BT36" s="345"/>
      <c r="BU36" s="345"/>
      <c r="BV36" s="345"/>
      <c r="BW36" s="345"/>
      <c r="BX36" s="345"/>
      <c r="BY36" s="345"/>
      <c r="BZ36" s="345"/>
      <c r="CA36" s="345"/>
      <c r="CB36" s="345"/>
      <c r="CC36" s="345"/>
      <c r="CD36" s="345"/>
      <c r="CE36" s="345"/>
      <c r="CF36" s="345"/>
      <c r="CG36" s="345"/>
      <c r="CH36" s="345"/>
      <c r="CI36" s="345"/>
      <c r="CJ36" s="345"/>
      <c r="CK36" s="345"/>
      <c r="CL36" s="345"/>
      <c r="CM36" s="345"/>
      <c r="CN36" s="345"/>
      <c r="CO36" s="345"/>
      <c r="CP36" s="345"/>
      <c r="CQ36" s="345"/>
      <c r="CR36" s="345"/>
      <c r="CS36" s="345"/>
      <c r="CT36" s="345"/>
      <c r="CU36" s="345"/>
      <c r="CV36" s="345"/>
      <c r="CW36" s="345"/>
      <c r="CX36" s="345"/>
      <c r="CY36" s="345"/>
      <c r="CZ36" s="345"/>
      <c r="DA36" s="345"/>
      <c r="DB36" s="345"/>
      <c r="DC36" s="345"/>
      <c r="DD36" s="345"/>
      <c r="DE36" s="345"/>
      <c r="DF36" s="345"/>
      <c r="DG36" s="345"/>
      <c r="DH36" s="345"/>
      <c r="DI36" s="345"/>
      <c r="DJ36" s="345"/>
      <c r="DK36" s="345"/>
      <c r="DL36" s="345"/>
      <c r="DM36" s="345"/>
      <c r="DN36" s="345"/>
      <c r="DO36" s="345"/>
      <c r="DP36" s="345"/>
      <c r="DQ36" s="345"/>
      <c r="DR36" s="345"/>
      <c r="DS36" s="345"/>
      <c r="DT36" s="345"/>
      <c r="DU36" s="345"/>
      <c r="DV36" s="345"/>
      <c r="DW36" s="345"/>
      <c r="DX36" s="345"/>
      <c r="DY36" s="345"/>
      <c r="DZ36" s="345"/>
      <c r="EA36" s="345"/>
      <c r="EB36" s="345"/>
      <c r="EC36" s="345"/>
      <c r="ED36" s="345"/>
      <c r="EE36" s="345"/>
      <c r="EF36" s="345"/>
      <c r="EG36" s="345"/>
      <c r="EH36" s="345"/>
      <c r="EI36" s="345"/>
      <c r="EJ36" s="345"/>
      <c r="EK36" s="345"/>
      <c r="EL36" s="345"/>
      <c r="EM36" s="345"/>
      <c r="EN36" s="345"/>
      <c r="EO36" s="345"/>
      <c r="EP36" s="345"/>
      <c r="EQ36" s="345"/>
      <c r="ER36" s="345"/>
      <c r="ES36" s="345"/>
      <c r="ET36" s="345"/>
      <c r="EU36" s="345"/>
      <c r="EV36" s="345"/>
      <c r="EW36" s="345"/>
      <c r="EX36" s="345"/>
      <c r="EY36" s="345"/>
      <c r="EZ36" s="345"/>
      <c r="FA36" s="345"/>
      <c r="FB36" s="345"/>
      <c r="FC36" s="345"/>
      <c r="FD36" s="345"/>
      <c r="FE36" s="345"/>
      <c r="FF36" s="345"/>
      <c r="FG36" s="345"/>
      <c r="FH36" s="345"/>
      <c r="FI36" s="345"/>
      <c r="FJ36" s="345"/>
      <c r="FK36" s="345"/>
      <c r="FL36" s="345"/>
      <c r="FM36" s="345"/>
      <c r="FN36" s="345"/>
      <c r="FO36" s="345"/>
      <c r="FP36" s="345"/>
      <c r="FQ36" s="345"/>
      <c r="FR36" s="345"/>
      <c r="FS36" s="345"/>
      <c r="FT36" s="345"/>
      <c r="FU36" s="345"/>
      <c r="FV36" s="345"/>
      <c r="FW36" s="345"/>
      <c r="FX36" s="345"/>
      <c r="FY36" s="345"/>
      <c r="FZ36" s="345"/>
      <c r="GA36" s="345"/>
      <c r="GB36" s="345"/>
      <c r="GC36" s="345"/>
      <c r="GD36" s="345"/>
      <c r="GE36" s="345"/>
      <c r="GF36" s="345"/>
      <c r="GG36" s="345"/>
      <c r="GH36" s="345"/>
      <c r="GI36" s="345"/>
      <c r="GJ36" s="345"/>
      <c r="GK36" s="345"/>
      <c r="GL36" s="345"/>
      <c r="GM36" s="345"/>
      <c r="GN36" s="345"/>
      <c r="GO36" s="345"/>
      <c r="GP36" s="345"/>
      <c r="GQ36" s="345"/>
      <c r="GR36" s="345"/>
      <c r="GS36" s="345"/>
      <c r="GT36" s="345"/>
      <c r="GU36" s="345"/>
      <c r="GV36" s="345"/>
      <c r="GW36" s="345"/>
      <c r="GX36" s="345"/>
      <c r="GY36" s="345"/>
      <c r="GZ36" s="345"/>
      <c r="HA36" s="345"/>
      <c r="HB36" s="345"/>
      <c r="HC36" s="345"/>
      <c r="HD36" s="345"/>
      <c r="HE36" s="345"/>
      <c r="HF36" s="345"/>
      <c r="HG36" s="345"/>
      <c r="HH36" s="345"/>
      <c r="HI36" s="345"/>
      <c r="HJ36" s="345"/>
      <c r="HK36" s="345"/>
      <c r="HL36" s="345"/>
      <c r="HM36" s="345"/>
      <c r="HN36" s="345"/>
      <c r="HO36" s="345"/>
      <c r="HP36" s="345"/>
      <c r="HQ36" s="345"/>
      <c r="HR36" s="345"/>
      <c r="HS36" s="345"/>
      <c r="HT36" s="345"/>
      <c r="HU36" s="345"/>
      <c r="HV36" s="345"/>
      <c r="HW36" s="345"/>
      <c r="HX36" s="345"/>
      <c r="HY36" s="345"/>
      <c r="HZ36" s="345"/>
      <c r="IA36" s="345"/>
      <c r="IB36" s="345"/>
      <c r="IC36" s="345"/>
      <c r="ID36" s="345"/>
      <c r="IE36" s="345"/>
      <c r="IF36" s="345"/>
      <c r="IG36" s="345"/>
      <c r="IH36" s="345"/>
      <c r="II36" s="345"/>
      <c r="IJ36" s="345"/>
      <c r="IK36" s="345"/>
      <c r="IL36" s="345"/>
      <c r="IM36" s="345"/>
      <c r="IN36" s="345"/>
      <c r="IO36" s="345"/>
      <c r="IP36" s="345"/>
      <c r="IQ36" s="345"/>
      <c r="IR36" s="345"/>
      <c r="IS36" s="345"/>
    </row>
    <row r="37" spans="1:253" s="340" customFormat="1" ht="30" customHeight="1" x14ac:dyDescent="0.25">
      <c r="A37" s="346" t="s">
        <v>396</v>
      </c>
      <c r="B37" s="341" t="s">
        <v>440</v>
      </c>
      <c r="C37" s="347" t="s">
        <v>17</v>
      </c>
      <c r="D37" s="342">
        <v>0.45</v>
      </c>
      <c r="E37" s="336"/>
      <c r="F37" s="342">
        <v>0.45</v>
      </c>
      <c r="G37" s="548" t="s">
        <v>17</v>
      </c>
      <c r="H37" s="348" t="s">
        <v>24</v>
      </c>
      <c r="I37" s="338" t="s">
        <v>403</v>
      </c>
      <c r="J37" s="529"/>
      <c r="K37" s="339"/>
      <c r="L37" s="339"/>
      <c r="M37" s="339"/>
      <c r="N37" s="339"/>
      <c r="O37" s="339"/>
      <c r="P37" s="339"/>
      <c r="Q37" s="339"/>
      <c r="R37" s="339"/>
      <c r="S37" s="339"/>
      <c r="T37" s="339"/>
      <c r="U37" s="339"/>
      <c r="V37" s="339"/>
      <c r="W37" s="339"/>
      <c r="X37" s="339"/>
      <c r="Y37" s="339"/>
    </row>
    <row r="38" spans="1:253" s="340" customFormat="1" ht="30" customHeight="1" x14ac:dyDescent="0.25">
      <c r="A38" s="346" t="s">
        <v>396</v>
      </c>
      <c r="B38" s="341" t="s">
        <v>441</v>
      </c>
      <c r="C38" s="347" t="s">
        <v>17</v>
      </c>
      <c r="D38" s="342">
        <v>7.0000000000000007E-2</v>
      </c>
      <c r="E38" s="336"/>
      <c r="F38" s="342">
        <v>7.0000000000000007E-2</v>
      </c>
      <c r="G38" s="548" t="s">
        <v>17</v>
      </c>
      <c r="H38" s="348" t="s">
        <v>24</v>
      </c>
      <c r="I38" s="338" t="s">
        <v>403</v>
      </c>
      <c r="J38" s="529"/>
      <c r="K38" s="339"/>
      <c r="L38" s="339"/>
      <c r="M38" s="339"/>
      <c r="N38" s="339"/>
      <c r="O38" s="339"/>
      <c r="P38" s="339"/>
      <c r="Q38" s="339"/>
      <c r="R38" s="339"/>
      <c r="S38" s="339"/>
      <c r="T38" s="339"/>
      <c r="U38" s="339"/>
      <c r="V38" s="339"/>
      <c r="W38" s="339"/>
      <c r="X38" s="339"/>
      <c r="Y38" s="339"/>
    </row>
    <row r="39" spans="1:253" s="340" customFormat="1" ht="30" customHeight="1" x14ac:dyDescent="0.25">
      <c r="A39" s="346" t="s">
        <v>396</v>
      </c>
      <c r="B39" s="341" t="s">
        <v>442</v>
      </c>
      <c r="C39" s="347" t="s">
        <v>17</v>
      </c>
      <c r="D39" s="342">
        <v>0.4</v>
      </c>
      <c r="E39" s="336"/>
      <c r="F39" s="342">
        <v>0.4</v>
      </c>
      <c r="G39" s="548" t="s">
        <v>17</v>
      </c>
      <c r="H39" s="348" t="s">
        <v>24</v>
      </c>
      <c r="I39" s="338" t="s">
        <v>403</v>
      </c>
      <c r="J39" s="529"/>
      <c r="K39" s="339"/>
      <c r="L39" s="339"/>
      <c r="M39" s="339"/>
      <c r="N39" s="339"/>
      <c r="O39" s="339"/>
      <c r="P39" s="339"/>
      <c r="Q39" s="339"/>
      <c r="R39" s="339"/>
      <c r="S39" s="339"/>
      <c r="T39" s="339"/>
      <c r="U39" s="339"/>
      <c r="V39" s="339"/>
      <c r="W39" s="339"/>
      <c r="X39" s="339"/>
      <c r="Y39" s="339"/>
    </row>
    <row r="40" spans="1:253" s="25" customFormat="1" ht="45" customHeight="1" x14ac:dyDescent="0.25">
      <c r="A40" s="349"/>
      <c r="B40" s="350" t="s">
        <v>443</v>
      </c>
      <c r="C40" s="351"/>
      <c r="D40" s="351">
        <v>21.2</v>
      </c>
      <c r="E40" s="352"/>
      <c r="F40" s="91">
        <f>D40-E40</f>
        <v>21.2</v>
      </c>
      <c r="G40" s="549" t="s">
        <v>26</v>
      </c>
      <c r="H40" s="119" t="s">
        <v>444</v>
      </c>
      <c r="I40" s="349" t="s">
        <v>403</v>
      </c>
      <c r="J40" s="528"/>
      <c r="K40" s="305"/>
      <c r="L40" s="305"/>
      <c r="M40" s="305"/>
      <c r="N40" s="305"/>
      <c r="O40" s="305"/>
      <c r="P40" s="305"/>
      <c r="Q40" s="305"/>
      <c r="R40" s="305"/>
      <c r="S40" s="305"/>
      <c r="T40" s="305"/>
      <c r="U40" s="305"/>
      <c r="V40" s="305"/>
      <c r="W40" s="305"/>
      <c r="X40" s="305"/>
      <c r="Y40" s="305"/>
    </row>
    <row r="41" spans="1:253" s="340" customFormat="1" ht="15" customHeight="1" x14ac:dyDescent="0.25">
      <c r="A41" s="346" t="s">
        <v>396</v>
      </c>
      <c r="B41" s="341" t="s">
        <v>445</v>
      </c>
      <c r="C41" s="347"/>
      <c r="D41" s="342">
        <v>15</v>
      </c>
      <c r="E41" s="338"/>
      <c r="F41" s="338">
        <v>15</v>
      </c>
      <c r="G41" s="550" t="s">
        <v>16</v>
      </c>
      <c r="H41" s="338" t="s">
        <v>9</v>
      </c>
      <c r="I41" s="338" t="s">
        <v>403</v>
      </c>
      <c r="J41" s="529"/>
      <c r="K41" s="339"/>
      <c r="L41" s="339"/>
      <c r="M41" s="339"/>
      <c r="N41" s="339"/>
      <c r="O41" s="339"/>
      <c r="P41" s="339"/>
      <c r="Q41" s="339"/>
      <c r="R41" s="339"/>
      <c r="S41" s="339"/>
      <c r="T41" s="339"/>
      <c r="U41" s="339"/>
      <c r="V41" s="339"/>
      <c r="W41" s="339"/>
      <c r="X41" s="339"/>
      <c r="Y41" s="339"/>
    </row>
    <row r="42" spans="1:253" s="340" customFormat="1" ht="15" customHeight="1" x14ac:dyDescent="0.25">
      <c r="A42" s="346" t="s">
        <v>396</v>
      </c>
      <c r="B42" s="341" t="s">
        <v>446</v>
      </c>
      <c r="C42" s="347"/>
      <c r="D42" s="342">
        <v>213</v>
      </c>
      <c r="E42" s="338"/>
      <c r="F42" s="338">
        <v>213</v>
      </c>
      <c r="G42" s="550" t="s">
        <v>241</v>
      </c>
      <c r="H42" s="338" t="s">
        <v>2</v>
      </c>
      <c r="I42" s="338" t="s">
        <v>403</v>
      </c>
      <c r="J42" s="529"/>
      <c r="K42" s="339"/>
      <c r="L42" s="339"/>
      <c r="M42" s="339"/>
      <c r="N42" s="339"/>
      <c r="O42" s="339"/>
      <c r="P42" s="339"/>
      <c r="Q42" s="339"/>
      <c r="R42" s="339"/>
      <c r="S42" s="339"/>
      <c r="T42" s="339"/>
      <c r="U42" s="339"/>
      <c r="V42" s="339"/>
      <c r="W42" s="339"/>
      <c r="X42" s="339"/>
      <c r="Y42" s="339"/>
    </row>
    <row r="43" spans="1:253" s="9" customFormat="1" ht="84.75" x14ac:dyDescent="0.25">
      <c r="A43" s="26"/>
      <c r="B43" s="29" t="s">
        <v>8</v>
      </c>
      <c r="C43" s="269"/>
      <c r="D43" s="159">
        <v>0.02</v>
      </c>
      <c r="E43" s="26"/>
      <c r="F43" s="91">
        <v>0.02</v>
      </c>
      <c r="G43" s="58" t="s">
        <v>447</v>
      </c>
      <c r="H43" s="58" t="s">
        <v>9</v>
      </c>
      <c r="I43" s="58" t="s">
        <v>448</v>
      </c>
      <c r="J43" s="357" t="s">
        <v>449</v>
      </c>
      <c r="K43" s="358"/>
    </row>
    <row r="44" spans="1:253" s="7" customFormat="1" ht="45" customHeight="1" x14ac:dyDescent="0.25">
      <c r="A44" s="140"/>
      <c r="B44" s="43" t="s">
        <v>78</v>
      </c>
      <c r="C44" s="269" t="s">
        <v>1</v>
      </c>
      <c r="D44" s="46">
        <v>0.25</v>
      </c>
      <c r="E44" s="46"/>
      <c r="F44" s="91">
        <v>0.25</v>
      </c>
      <c r="G44" s="48" t="s">
        <v>450</v>
      </c>
      <c r="H44" s="44" t="s">
        <v>24</v>
      </c>
      <c r="I44" s="26" t="s">
        <v>448</v>
      </c>
      <c r="J44" s="997" t="s">
        <v>451</v>
      </c>
      <c r="K44" s="359" t="s">
        <v>452</v>
      </c>
    </row>
    <row r="45" spans="1:253" s="7" customFormat="1" ht="45" customHeight="1" x14ac:dyDescent="0.25">
      <c r="A45" s="140"/>
      <c r="B45" s="43" t="s">
        <v>79</v>
      </c>
      <c r="C45" s="269" t="s">
        <v>1</v>
      </c>
      <c r="D45" s="46">
        <v>0.57999999999999996</v>
      </c>
      <c r="E45" s="24"/>
      <c r="F45" s="91">
        <v>0.57999999999999996</v>
      </c>
      <c r="G45" s="44" t="s">
        <v>453</v>
      </c>
      <c r="H45" s="44" t="s">
        <v>10</v>
      </c>
      <c r="I45" s="26" t="s">
        <v>448</v>
      </c>
      <c r="J45" s="998"/>
      <c r="K45" s="359" t="s">
        <v>452</v>
      </c>
    </row>
    <row r="46" spans="1:253" s="7" customFormat="1" ht="30.75" customHeight="1" x14ac:dyDescent="0.25">
      <c r="A46" s="140"/>
      <c r="B46" s="43" t="s">
        <v>80</v>
      </c>
      <c r="C46" s="269" t="s">
        <v>1</v>
      </c>
      <c r="D46" s="46">
        <v>0.21</v>
      </c>
      <c r="E46" s="24"/>
      <c r="F46" s="91">
        <v>0.21</v>
      </c>
      <c r="G46" s="44" t="s">
        <v>454</v>
      </c>
      <c r="H46" s="44" t="s">
        <v>2</v>
      </c>
      <c r="I46" s="26" t="s">
        <v>448</v>
      </c>
      <c r="J46" s="998"/>
      <c r="K46" s="360"/>
    </row>
    <row r="47" spans="1:253" s="9" customFormat="1" ht="55.5" customHeight="1" x14ac:dyDescent="0.25">
      <c r="A47" s="26"/>
      <c r="B47" s="29" t="s">
        <v>81</v>
      </c>
      <c r="C47" s="269" t="s">
        <v>1</v>
      </c>
      <c r="D47" s="159">
        <v>0.3</v>
      </c>
      <c r="E47" s="26"/>
      <c r="F47" s="91">
        <v>0.3</v>
      </c>
      <c r="G47" s="58" t="s">
        <v>455</v>
      </c>
      <c r="H47" s="58" t="s">
        <v>9</v>
      </c>
      <c r="I47" s="26" t="s">
        <v>448</v>
      </c>
      <c r="J47" s="998"/>
      <c r="K47" s="359" t="s">
        <v>452</v>
      </c>
    </row>
    <row r="48" spans="1:253" s="9" customFormat="1" ht="24" customHeight="1" x14ac:dyDescent="0.25">
      <c r="A48" s="26"/>
      <c r="B48" s="29" t="s">
        <v>57</v>
      </c>
      <c r="C48" s="159" t="s">
        <v>19</v>
      </c>
      <c r="D48" s="159">
        <v>0.1</v>
      </c>
      <c r="E48" s="26"/>
      <c r="F48" s="91">
        <v>0.1</v>
      </c>
      <c r="G48" s="21" t="s">
        <v>456</v>
      </c>
      <c r="H48" s="58" t="s">
        <v>24</v>
      </c>
      <c r="I48" s="26" t="s">
        <v>448</v>
      </c>
      <c r="J48" s="992" t="s">
        <v>457</v>
      </c>
      <c r="K48" s="361"/>
    </row>
    <row r="49" spans="1:15" s="1" customFormat="1" ht="24" customHeight="1" x14ac:dyDescent="0.25">
      <c r="A49" s="26"/>
      <c r="B49" s="29" t="s">
        <v>66</v>
      </c>
      <c r="C49" s="159" t="s">
        <v>19</v>
      </c>
      <c r="D49" s="159">
        <v>0.06</v>
      </c>
      <c r="E49" s="26"/>
      <c r="F49" s="159">
        <v>0.06</v>
      </c>
      <c r="G49" s="21" t="s">
        <v>458</v>
      </c>
      <c r="H49" s="58" t="s">
        <v>24</v>
      </c>
      <c r="I49" s="26" t="s">
        <v>448</v>
      </c>
      <c r="J49" s="999"/>
      <c r="K49" s="362"/>
      <c r="L49" s="9"/>
      <c r="M49" s="9"/>
      <c r="N49" s="9"/>
      <c r="O49" s="9"/>
    </row>
    <row r="50" spans="1:15" s="1" customFormat="1" ht="24" customHeight="1" x14ac:dyDescent="0.25">
      <c r="A50" s="26"/>
      <c r="B50" s="29" t="s">
        <v>60</v>
      </c>
      <c r="C50" s="159" t="s">
        <v>19</v>
      </c>
      <c r="D50" s="363">
        <v>2.2499999999999999E-2</v>
      </c>
      <c r="E50" s="26"/>
      <c r="F50" s="159">
        <v>2.2499999999999999E-2</v>
      </c>
      <c r="G50" s="21" t="s">
        <v>459</v>
      </c>
      <c r="H50" s="58" t="s">
        <v>10</v>
      </c>
      <c r="I50" s="26" t="s">
        <v>448</v>
      </c>
      <c r="J50" s="999"/>
      <c r="K50" s="362"/>
      <c r="L50" s="9"/>
      <c r="M50" s="9"/>
      <c r="N50" s="9"/>
      <c r="O50" s="9"/>
    </row>
    <row r="51" spans="1:15" s="1" customFormat="1" ht="45" x14ac:dyDescent="0.25">
      <c r="A51" s="26"/>
      <c r="B51" s="29" t="s">
        <v>58</v>
      </c>
      <c r="C51" s="159" t="s">
        <v>19</v>
      </c>
      <c r="D51" s="363">
        <v>0.1</v>
      </c>
      <c r="E51" s="26"/>
      <c r="F51" s="159">
        <v>0.1</v>
      </c>
      <c r="G51" s="21" t="s">
        <v>460</v>
      </c>
      <c r="H51" s="58" t="s">
        <v>24</v>
      </c>
      <c r="I51" s="26" t="s">
        <v>448</v>
      </c>
      <c r="J51" s="992" t="s">
        <v>461</v>
      </c>
      <c r="K51" s="361"/>
      <c r="L51" s="9"/>
      <c r="M51" s="9"/>
      <c r="N51" s="9"/>
      <c r="O51" s="9"/>
    </row>
    <row r="52" spans="1:15" s="1" customFormat="1" ht="45" x14ac:dyDescent="0.25">
      <c r="A52" s="26"/>
      <c r="B52" s="29" t="s">
        <v>36</v>
      </c>
      <c r="C52" s="159" t="s">
        <v>19</v>
      </c>
      <c r="D52" s="363">
        <v>2</v>
      </c>
      <c r="E52" s="26"/>
      <c r="F52" s="159">
        <v>2</v>
      </c>
      <c r="G52" s="21" t="s">
        <v>462</v>
      </c>
      <c r="H52" s="58" t="s">
        <v>24</v>
      </c>
      <c r="I52" s="26" t="s">
        <v>448</v>
      </c>
      <c r="J52" s="993"/>
      <c r="K52" s="362"/>
      <c r="L52" s="9"/>
      <c r="M52" s="9"/>
      <c r="N52" s="9"/>
      <c r="O52" s="9"/>
    </row>
    <row r="53" spans="1:15" s="1" customFormat="1" x14ac:dyDescent="0.25">
      <c r="A53" s="26"/>
      <c r="B53" s="29" t="s">
        <v>62</v>
      </c>
      <c r="C53" s="159" t="s">
        <v>19</v>
      </c>
      <c r="D53" s="363">
        <v>0.08</v>
      </c>
      <c r="E53" s="26"/>
      <c r="F53" s="159">
        <v>0.08</v>
      </c>
      <c r="G53" s="21" t="s">
        <v>463</v>
      </c>
      <c r="H53" s="58" t="s">
        <v>2</v>
      </c>
      <c r="I53" s="26" t="s">
        <v>448</v>
      </c>
      <c r="J53" s="993"/>
      <c r="K53" s="362"/>
      <c r="L53" s="9"/>
      <c r="M53" s="9"/>
      <c r="N53" s="9"/>
      <c r="O53" s="9"/>
    </row>
    <row r="54" spans="1:15" s="1" customFormat="1" ht="30" x14ac:dyDescent="0.25">
      <c r="A54" s="26"/>
      <c r="B54" s="29" t="s">
        <v>85</v>
      </c>
      <c r="C54" s="159" t="s">
        <v>19</v>
      </c>
      <c r="D54" s="363">
        <v>1.0999999999999999E-2</v>
      </c>
      <c r="E54" s="26"/>
      <c r="F54" s="159">
        <v>1.0999999999999999E-2</v>
      </c>
      <c r="G54" s="21" t="s">
        <v>464</v>
      </c>
      <c r="H54" s="58" t="s">
        <v>10</v>
      </c>
      <c r="I54" s="26" t="s">
        <v>448</v>
      </c>
      <c r="J54" s="993"/>
      <c r="K54" s="362"/>
      <c r="L54" s="9"/>
      <c r="M54" s="9"/>
      <c r="N54" s="9"/>
      <c r="O54" s="9"/>
    </row>
    <row r="55" spans="1:15" s="1" customFormat="1" ht="30" x14ac:dyDescent="0.25">
      <c r="A55" s="26"/>
      <c r="B55" s="29" t="s">
        <v>86</v>
      </c>
      <c r="C55" s="159" t="s">
        <v>19</v>
      </c>
      <c r="D55" s="363">
        <v>1.2E-2</v>
      </c>
      <c r="E55" s="26"/>
      <c r="F55" s="159">
        <v>1.2E-2</v>
      </c>
      <c r="G55" s="21" t="s">
        <v>464</v>
      </c>
      <c r="H55" s="58" t="s">
        <v>10</v>
      </c>
      <c r="I55" s="26" t="s">
        <v>448</v>
      </c>
      <c r="J55" s="993"/>
      <c r="K55" s="362"/>
      <c r="L55" s="9"/>
      <c r="M55" s="9"/>
      <c r="N55" s="9"/>
      <c r="O55" s="9"/>
    </row>
    <row r="56" spans="1:15" s="1" customFormat="1" ht="30" x14ac:dyDescent="0.25">
      <c r="A56" s="26"/>
      <c r="B56" s="29" t="s">
        <v>132</v>
      </c>
      <c r="C56" s="159" t="s">
        <v>19</v>
      </c>
      <c r="D56" s="363">
        <v>0.01</v>
      </c>
      <c r="E56" s="26"/>
      <c r="F56" s="159">
        <v>0.01</v>
      </c>
      <c r="G56" s="21" t="s">
        <v>464</v>
      </c>
      <c r="H56" s="58" t="s">
        <v>10</v>
      </c>
      <c r="I56" s="26" t="s">
        <v>448</v>
      </c>
      <c r="J56" s="993"/>
      <c r="K56" s="362"/>
      <c r="L56" s="9"/>
      <c r="M56" s="9"/>
      <c r="N56" s="9"/>
      <c r="O56" s="9"/>
    </row>
    <row r="57" spans="1:15" s="1" customFormat="1" x14ac:dyDescent="0.25">
      <c r="A57" s="26"/>
      <c r="B57" s="29" t="s">
        <v>48</v>
      </c>
      <c r="C57" s="159" t="s">
        <v>19</v>
      </c>
      <c r="D57" s="363">
        <v>3.2000000000000001E-2</v>
      </c>
      <c r="E57" s="26"/>
      <c r="F57" s="159">
        <v>3.2000000000000001E-2</v>
      </c>
      <c r="G57" s="21" t="s">
        <v>465</v>
      </c>
      <c r="H57" s="58" t="s">
        <v>9</v>
      </c>
      <c r="I57" s="58" t="s">
        <v>448</v>
      </c>
      <c r="J57" s="993"/>
      <c r="K57" s="362"/>
      <c r="L57" s="9"/>
      <c r="M57" s="9"/>
      <c r="N57" s="9"/>
      <c r="O57" s="9"/>
    </row>
    <row r="58" spans="1:15" s="1" customFormat="1" ht="35.25" customHeight="1" x14ac:dyDescent="0.25">
      <c r="A58" s="26"/>
      <c r="B58" s="29" t="s">
        <v>63</v>
      </c>
      <c r="C58" s="159" t="s">
        <v>19</v>
      </c>
      <c r="D58" s="159">
        <v>0.03</v>
      </c>
      <c r="E58" s="26"/>
      <c r="F58" s="159">
        <v>0.03</v>
      </c>
      <c r="G58" s="21" t="s">
        <v>466</v>
      </c>
      <c r="H58" s="58" t="s">
        <v>2</v>
      </c>
      <c r="I58" s="26" t="s">
        <v>448</v>
      </c>
      <c r="J58" s="994" t="s">
        <v>467</v>
      </c>
      <c r="K58" s="364"/>
      <c r="L58" s="9"/>
      <c r="M58" s="9"/>
      <c r="N58" s="9"/>
      <c r="O58" s="9"/>
    </row>
    <row r="59" spans="1:15" s="1" customFormat="1" ht="35.25" customHeight="1" x14ac:dyDescent="0.25">
      <c r="A59" s="26"/>
      <c r="B59" s="29" t="s">
        <v>84</v>
      </c>
      <c r="C59" s="159" t="s">
        <v>19</v>
      </c>
      <c r="D59" s="159">
        <v>0.03</v>
      </c>
      <c r="E59" s="26"/>
      <c r="F59" s="159">
        <v>0.03</v>
      </c>
      <c r="G59" s="21" t="s">
        <v>466</v>
      </c>
      <c r="H59" s="58" t="s">
        <v>2</v>
      </c>
      <c r="I59" s="26" t="s">
        <v>448</v>
      </c>
      <c r="J59" s="995"/>
      <c r="K59" s="365"/>
      <c r="L59" s="9"/>
      <c r="M59" s="9"/>
      <c r="N59" s="9"/>
      <c r="O59" s="9"/>
    </row>
    <row r="60" spans="1:15" s="322" customFormat="1" ht="30" customHeight="1" x14ac:dyDescent="0.25">
      <c r="A60" s="302"/>
      <c r="B60" s="366" t="s">
        <v>134</v>
      </c>
      <c r="C60" s="354" t="s">
        <v>14</v>
      </c>
      <c r="D60" s="354">
        <v>0.16</v>
      </c>
      <c r="E60" s="354"/>
      <c r="F60" s="159">
        <v>0.16</v>
      </c>
      <c r="G60" s="106" t="s">
        <v>468</v>
      </c>
      <c r="H60" s="58" t="s">
        <v>2</v>
      </c>
      <c r="I60" s="26" t="s">
        <v>448</v>
      </c>
      <c r="J60" s="106"/>
      <c r="K60" s="359"/>
      <c r="L60" s="367"/>
      <c r="M60" s="66"/>
      <c r="N60" s="66"/>
    </row>
    <row r="61" spans="1:15" s="1" customFormat="1" ht="45" x14ac:dyDescent="0.25">
      <c r="A61" s="26"/>
      <c r="B61" s="29" t="s">
        <v>41</v>
      </c>
      <c r="C61" s="159" t="s">
        <v>26</v>
      </c>
      <c r="D61" s="159">
        <v>4.05</v>
      </c>
      <c r="E61" s="26"/>
      <c r="F61" s="159">
        <v>4.05</v>
      </c>
      <c r="G61" s="21" t="s">
        <v>469</v>
      </c>
      <c r="H61" s="58" t="s">
        <v>9</v>
      </c>
      <c r="I61" s="26" t="s">
        <v>448</v>
      </c>
      <c r="J61" s="368"/>
      <c r="K61" s="369"/>
      <c r="L61" s="9">
        <v>2.4500000000000002</v>
      </c>
      <c r="M61" s="9"/>
      <c r="N61" s="9"/>
      <c r="O61" s="9"/>
    </row>
    <row r="62" spans="1:15" s="1" customFormat="1" ht="30" x14ac:dyDescent="0.25">
      <c r="A62" s="26"/>
      <c r="B62" s="29" t="s">
        <v>83</v>
      </c>
      <c r="C62" s="159" t="s">
        <v>26</v>
      </c>
      <c r="D62" s="159">
        <v>6.4</v>
      </c>
      <c r="E62" s="26"/>
      <c r="F62" s="159">
        <v>6.4</v>
      </c>
      <c r="G62" s="21" t="s">
        <v>470</v>
      </c>
      <c r="H62" s="58" t="s">
        <v>471</v>
      </c>
      <c r="I62" s="26" t="s">
        <v>448</v>
      </c>
      <c r="J62" s="368"/>
      <c r="K62" s="369"/>
      <c r="L62" s="9"/>
      <c r="M62" s="9"/>
      <c r="N62" s="9"/>
      <c r="O62" s="9"/>
    </row>
    <row r="63" spans="1:15" s="1" customFormat="1" ht="30" x14ac:dyDescent="0.25">
      <c r="A63" s="26"/>
      <c r="B63" s="29" t="s">
        <v>137</v>
      </c>
      <c r="C63" s="159" t="s">
        <v>26</v>
      </c>
      <c r="D63" s="159">
        <v>2</v>
      </c>
      <c r="E63" s="26"/>
      <c r="F63" s="159">
        <v>2</v>
      </c>
      <c r="G63" s="21" t="s">
        <v>472</v>
      </c>
      <c r="H63" s="58" t="s">
        <v>2</v>
      </c>
      <c r="I63" s="26" t="s">
        <v>448</v>
      </c>
      <c r="J63" s="368"/>
      <c r="K63" s="369"/>
      <c r="L63" s="9"/>
      <c r="M63" s="9"/>
      <c r="N63" s="9"/>
      <c r="O63" s="9"/>
    </row>
    <row r="64" spans="1:15" s="9" customFormat="1" ht="28.5" customHeight="1" x14ac:dyDescent="0.25">
      <c r="A64" s="26"/>
      <c r="B64" s="370" t="s">
        <v>473</v>
      </c>
      <c r="C64" s="159" t="s">
        <v>26</v>
      </c>
      <c r="D64" s="159">
        <v>1.17</v>
      </c>
      <c r="E64" s="26"/>
      <c r="F64" s="159">
        <v>1.17</v>
      </c>
      <c r="G64" s="21" t="s">
        <v>26</v>
      </c>
      <c r="H64" s="58" t="s">
        <v>474</v>
      </c>
      <c r="I64" s="26" t="s">
        <v>448</v>
      </c>
      <c r="J64" s="368"/>
      <c r="K64" s="369"/>
    </row>
    <row r="65" spans="1:252" s="9" customFormat="1" ht="45" x14ac:dyDescent="0.25">
      <c r="A65" s="26"/>
      <c r="B65" s="29" t="s">
        <v>475</v>
      </c>
      <c r="C65" s="159" t="s">
        <v>26</v>
      </c>
      <c r="D65" s="159">
        <v>0.03</v>
      </c>
      <c r="E65" s="26"/>
      <c r="F65" s="159">
        <v>0.03</v>
      </c>
      <c r="G65" s="21" t="s">
        <v>26</v>
      </c>
      <c r="H65" s="58" t="s">
        <v>24</v>
      </c>
      <c r="I65" s="26" t="s">
        <v>448</v>
      </c>
      <c r="J65" s="368"/>
      <c r="K65" s="369"/>
    </row>
    <row r="66" spans="1:252" s="9" customFormat="1" x14ac:dyDescent="0.25">
      <c r="A66" s="26"/>
      <c r="B66" s="29" t="s">
        <v>476</v>
      </c>
      <c r="C66" s="159" t="s">
        <v>32</v>
      </c>
      <c r="D66" s="159">
        <v>15</v>
      </c>
      <c r="E66" s="26"/>
      <c r="F66" s="159">
        <v>15</v>
      </c>
      <c r="G66" s="21" t="s">
        <v>32</v>
      </c>
      <c r="H66" s="58" t="s">
        <v>9</v>
      </c>
      <c r="I66" s="26" t="s">
        <v>448</v>
      </c>
      <c r="J66" s="368"/>
      <c r="K66" s="369"/>
    </row>
    <row r="67" spans="1:252" s="267" customFormat="1" ht="45" x14ac:dyDescent="0.25">
      <c r="A67" s="372">
        <v>1</v>
      </c>
      <c r="B67" s="373" t="s">
        <v>259</v>
      </c>
      <c r="C67" s="375" t="s">
        <v>29</v>
      </c>
      <c r="D67" s="374">
        <v>12.52</v>
      </c>
      <c r="E67" s="374">
        <v>11</v>
      </c>
      <c r="F67" s="282">
        <v>1.52</v>
      </c>
      <c r="G67" s="295" t="s">
        <v>477</v>
      </c>
      <c r="H67" s="283" t="s">
        <v>9</v>
      </c>
      <c r="I67" s="283" t="s">
        <v>478</v>
      </c>
      <c r="J67" s="376" t="s">
        <v>479</v>
      </c>
    </row>
    <row r="68" spans="1:252" s="267" customFormat="1" ht="45" x14ac:dyDescent="0.25">
      <c r="A68" s="372">
        <v>1</v>
      </c>
      <c r="B68" s="377" t="s">
        <v>232</v>
      </c>
      <c r="C68" s="375" t="s">
        <v>1</v>
      </c>
      <c r="D68" s="378">
        <v>23.02</v>
      </c>
      <c r="E68" s="534"/>
      <c r="F68" s="282">
        <v>23.02</v>
      </c>
      <c r="G68" s="295" t="s">
        <v>233</v>
      </c>
      <c r="H68" s="379" t="s">
        <v>9</v>
      </c>
      <c r="I68" s="283" t="s">
        <v>478</v>
      </c>
      <c r="J68" s="376" t="s">
        <v>262</v>
      </c>
    </row>
    <row r="69" spans="1:252" s="267" customFormat="1" ht="60" x14ac:dyDescent="0.25">
      <c r="A69" s="372">
        <v>2</v>
      </c>
      <c r="B69" s="377" t="s">
        <v>480</v>
      </c>
      <c r="C69" s="375" t="s">
        <v>1</v>
      </c>
      <c r="D69" s="378">
        <v>25.33</v>
      </c>
      <c r="E69" s="534"/>
      <c r="F69" s="282">
        <v>25.33</v>
      </c>
      <c r="G69" s="295" t="s">
        <v>283</v>
      </c>
      <c r="H69" s="379" t="s">
        <v>9</v>
      </c>
      <c r="I69" s="380" t="s">
        <v>481</v>
      </c>
      <c r="J69" s="376" t="s">
        <v>482</v>
      </c>
    </row>
    <row r="70" spans="1:252" s="278" customFormat="1" ht="48.75" x14ac:dyDescent="0.25">
      <c r="A70" s="279">
        <v>1</v>
      </c>
      <c r="B70" s="377" t="s">
        <v>483</v>
      </c>
      <c r="C70" s="375" t="s">
        <v>3</v>
      </c>
      <c r="D70" s="378">
        <v>0.06</v>
      </c>
      <c r="E70" s="446"/>
      <c r="F70" s="282">
        <v>0.06</v>
      </c>
      <c r="G70" s="295" t="s">
        <v>17</v>
      </c>
      <c r="H70" s="379" t="s">
        <v>10</v>
      </c>
      <c r="I70" s="283" t="s">
        <v>478</v>
      </c>
      <c r="J70" s="382" t="s">
        <v>484</v>
      </c>
    </row>
    <row r="71" spans="1:252" s="267" customFormat="1" ht="45" x14ac:dyDescent="0.25">
      <c r="A71" s="372">
        <v>1</v>
      </c>
      <c r="B71" s="377" t="s">
        <v>234</v>
      </c>
      <c r="C71" s="375" t="s">
        <v>19</v>
      </c>
      <c r="D71" s="378">
        <v>0.09</v>
      </c>
      <c r="E71" s="534"/>
      <c r="F71" s="282">
        <v>0.09</v>
      </c>
      <c r="G71" s="295" t="s">
        <v>14</v>
      </c>
      <c r="H71" s="379" t="s">
        <v>485</v>
      </c>
      <c r="I71" s="283" t="s">
        <v>478</v>
      </c>
      <c r="J71" s="376" t="s">
        <v>486</v>
      </c>
    </row>
    <row r="72" spans="1:252" s="267" customFormat="1" ht="24.75" x14ac:dyDescent="0.25">
      <c r="A72" s="372">
        <v>2</v>
      </c>
      <c r="B72" s="377" t="s">
        <v>235</v>
      </c>
      <c r="C72" s="375" t="s">
        <v>19</v>
      </c>
      <c r="D72" s="378">
        <v>0.03</v>
      </c>
      <c r="E72" s="534"/>
      <c r="F72" s="282">
        <v>0.03</v>
      </c>
      <c r="G72" s="295" t="s">
        <v>240</v>
      </c>
      <c r="H72" s="379" t="s">
        <v>7</v>
      </c>
      <c r="I72" s="283" t="s">
        <v>478</v>
      </c>
      <c r="J72" s="376" t="s">
        <v>486</v>
      </c>
    </row>
    <row r="73" spans="1:252" s="267" customFormat="1" ht="24.75" x14ac:dyDescent="0.25">
      <c r="A73" s="372">
        <v>3</v>
      </c>
      <c r="B73" s="377" t="s">
        <v>487</v>
      </c>
      <c r="C73" s="375" t="s">
        <v>19</v>
      </c>
      <c r="D73" s="378">
        <v>0.16</v>
      </c>
      <c r="E73" s="534"/>
      <c r="F73" s="282">
        <v>0.16</v>
      </c>
      <c r="G73" s="295" t="s">
        <v>14</v>
      </c>
      <c r="H73" s="379" t="s">
        <v>7</v>
      </c>
      <c r="I73" s="283" t="s">
        <v>478</v>
      </c>
      <c r="J73" s="376" t="s">
        <v>488</v>
      </c>
    </row>
    <row r="74" spans="1:252" s="267" customFormat="1" ht="48.75" x14ac:dyDescent="0.25">
      <c r="A74" s="372">
        <v>4</v>
      </c>
      <c r="B74" s="377" t="s">
        <v>489</v>
      </c>
      <c r="C74" s="375" t="s">
        <v>19</v>
      </c>
      <c r="D74" s="378">
        <v>0.04</v>
      </c>
      <c r="E74" s="534"/>
      <c r="F74" s="282">
        <v>0.04</v>
      </c>
      <c r="G74" s="295" t="s">
        <v>17</v>
      </c>
      <c r="H74" s="379" t="s">
        <v>485</v>
      </c>
      <c r="I74" s="283" t="s">
        <v>478</v>
      </c>
      <c r="J74" s="376" t="s">
        <v>490</v>
      </c>
    </row>
    <row r="75" spans="1:252" s="278" customFormat="1" ht="66.75" customHeight="1" x14ac:dyDescent="0.25">
      <c r="A75" s="279">
        <v>1</v>
      </c>
      <c r="B75" s="377" t="s">
        <v>491</v>
      </c>
      <c r="C75" s="375" t="s">
        <v>3</v>
      </c>
      <c r="D75" s="378">
        <v>1.49</v>
      </c>
      <c r="E75" s="446"/>
      <c r="F75" s="282">
        <v>1.49</v>
      </c>
      <c r="G75" s="295" t="s">
        <v>242</v>
      </c>
      <c r="H75" s="379" t="s">
        <v>485</v>
      </c>
      <c r="I75" s="283" t="s">
        <v>478</v>
      </c>
      <c r="J75" s="383" t="s">
        <v>492</v>
      </c>
    </row>
    <row r="76" spans="1:252" s="278" customFormat="1" ht="117" customHeight="1" x14ac:dyDescent="0.25">
      <c r="A76" s="279">
        <v>1</v>
      </c>
      <c r="B76" s="377" t="s">
        <v>493</v>
      </c>
      <c r="C76" s="375" t="s">
        <v>14</v>
      </c>
      <c r="D76" s="378">
        <v>0.04</v>
      </c>
      <c r="E76" s="446"/>
      <c r="F76" s="282">
        <v>0.04</v>
      </c>
      <c r="G76" s="295" t="s">
        <v>240</v>
      </c>
      <c r="H76" s="379" t="s">
        <v>2</v>
      </c>
      <c r="I76" s="283" t="s">
        <v>478</v>
      </c>
      <c r="J76" s="376" t="s">
        <v>494</v>
      </c>
    </row>
    <row r="77" spans="1:252" ht="45" x14ac:dyDescent="0.25">
      <c r="A77" s="294"/>
      <c r="B77" s="535" t="s">
        <v>495</v>
      </c>
      <c r="C77" s="294" t="s">
        <v>12</v>
      </c>
      <c r="D77" s="74">
        <v>1.4</v>
      </c>
      <c r="E77" s="74"/>
      <c r="F77" s="75">
        <v>1.4</v>
      </c>
      <c r="G77" s="295" t="s">
        <v>44</v>
      </c>
      <c r="H77" s="77" t="s">
        <v>24</v>
      </c>
      <c r="I77" s="44" t="s">
        <v>496</v>
      </c>
      <c r="J77" s="292" t="s">
        <v>305</v>
      </c>
      <c r="K77" s="511"/>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3"/>
      <c r="AL77" s="293"/>
      <c r="AM77" s="293"/>
      <c r="AN77" s="293"/>
      <c r="AO77" s="293"/>
      <c r="AP77" s="293"/>
      <c r="AQ77" s="293"/>
      <c r="AR77" s="293"/>
      <c r="AS77" s="293"/>
      <c r="AT77" s="293"/>
      <c r="AU77" s="293"/>
      <c r="AV77" s="293"/>
      <c r="AW77" s="293"/>
      <c r="AX77" s="293"/>
      <c r="AY77" s="293"/>
      <c r="AZ77" s="293"/>
      <c r="BA77" s="293"/>
      <c r="BB77" s="293"/>
      <c r="BC77" s="293"/>
      <c r="BD77" s="293"/>
      <c r="BE77" s="293"/>
      <c r="BF77" s="293"/>
      <c r="BG77" s="293"/>
      <c r="BH77" s="293"/>
      <c r="BI77" s="293"/>
      <c r="BJ77" s="293"/>
      <c r="BK77" s="293"/>
      <c r="BL77" s="293"/>
      <c r="BM77" s="293"/>
      <c r="BN77" s="293"/>
      <c r="BO77" s="293"/>
      <c r="BP77" s="293"/>
      <c r="BQ77" s="293"/>
      <c r="BR77" s="293"/>
      <c r="BS77" s="293"/>
      <c r="BT77" s="293"/>
      <c r="BU77" s="293"/>
      <c r="BV77" s="293"/>
      <c r="BW77" s="293"/>
      <c r="BX77" s="293"/>
      <c r="BY77" s="293"/>
      <c r="BZ77" s="293"/>
      <c r="CA77" s="293"/>
      <c r="CB77" s="293"/>
      <c r="CC77" s="293"/>
      <c r="CD77" s="293"/>
      <c r="CE77" s="293"/>
      <c r="CF77" s="293"/>
      <c r="CG77" s="293"/>
      <c r="CH77" s="293"/>
      <c r="CI77" s="293"/>
      <c r="CJ77" s="293"/>
      <c r="CK77" s="293"/>
      <c r="CL77" s="293"/>
      <c r="CM77" s="293"/>
      <c r="CN77" s="293"/>
      <c r="CO77" s="293"/>
      <c r="CP77" s="293"/>
      <c r="CQ77" s="293"/>
      <c r="CR77" s="293"/>
      <c r="CS77" s="293"/>
      <c r="CT77" s="293"/>
      <c r="CU77" s="293"/>
      <c r="CV77" s="293"/>
      <c r="CW77" s="293"/>
      <c r="CX77" s="293"/>
      <c r="CY77" s="293"/>
      <c r="CZ77" s="293"/>
      <c r="DA77" s="293"/>
      <c r="DB77" s="293"/>
      <c r="DC77" s="293"/>
      <c r="DD77" s="293"/>
      <c r="DE77" s="293"/>
      <c r="DF77" s="293"/>
      <c r="DG77" s="293"/>
      <c r="DH77" s="293"/>
      <c r="DI77" s="293"/>
      <c r="DJ77" s="293"/>
      <c r="DK77" s="293"/>
      <c r="DL77" s="293"/>
      <c r="DM77" s="293"/>
      <c r="DN77" s="293"/>
      <c r="DO77" s="293"/>
      <c r="DP77" s="293"/>
      <c r="DQ77" s="293"/>
      <c r="DR77" s="293"/>
      <c r="DS77" s="293"/>
      <c r="DT77" s="293"/>
      <c r="DU77" s="293"/>
      <c r="DV77" s="293"/>
      <c r="DW77" s="293"/>
      <c r="DX77" s="293"/>
      <c r="DY77" s="293"/>
      <c r="DZ77" s="293"/>
      <c r="EA77" s="293"/>
      <c r="EB77" s="293"/>
      <c r="EC77" s="293"/>
      <c r="ED77" s="293"/>
      <c r="EE77" s="293"/>
      <c r="EF77" s="293"/>
      <c r="EG77" s="293"/>
      <c r="EH77" s="293"/>
      <c r="EI77" s="293"/>
      <c r="EJ77" s="293"/>
      <c r="EK77" s="293"/>
      <c r="EL77" s="293"/>
      <c r="EM77" s="293"/>
      <c r="EN77" s="293"/>
      <c r="EO77" s="293"/>
      <c r="EP77" s="293"/>
      <c r="EQ77" s="293"/>
      <c r="ER77" s="293"/>
      <c r="ES77" s="293"/>
      <c r="ET77" s="293"/>
      <c r="EU77" s="293"/>
      <c r="EV77" s="293"/>
      <c r="EW77" s="293"/>
      <c r="EX77" s="293"/>
      <c r="EY77" s="293"/>
      <c r="EZ77" s="293"/>
      <c r="FA77" s="293"/>
      <c r="FB77" s="293"/>
      <c r="FC77" s="293"/>
      <c r="FD77" s="293"/>
      <c r="FE77" s="293"/>
      <c r="FF77" s="293"/>
      <c r="FG77" s="293"/>
      <c r="FH77" s="293"/>
      <c r="FI77" s="293"/>
      <c r="FJ77" s="293"/>
      <c r="FK77" s="293"/>
      <c r="FL77" s="293"/>
      <c r="FM77" s="293"/>
      <c r="FN77" s="293"/>
      <c r="FO77" s="293"/>
      <c r="FP77" s="293"/>
      <c r="FQ77" s="293"/>
      <c r="FR77" s="293"/>
      <c r="FS77" s="293"/>
      <c r="FT77" s="293"/>
      <c r="FU77" s="293"/>
      <c r="FV77" s="293"/>
      <c r="FW77" s="293"/>
      <c r="FX77" s="293"/>
      <c r="FY77" s="293"/>
      <c r="FZ77" s="293"/>
      <c r="GA77" s="293"/>
      <c r="GB77" s="293"/>
      <c r="GC77" s="293"/>
      <c r="GD77" s="293"/>
      <c r="GE77" s="293"/>
      <c r="GF77" s="293"/>
      <c r="GG77" s="293"/>
      <c r="GH77" s="293"/>
      <c r="GI77" s="293"/>
      <c r="GJ77" s="293"/>
      <c r="GK77" s="293"/>
      <c r="GL77" s="293"/>
      <c r="GM77" s="293"/>
      <c r="GN77" s="293"/>
      <c r="GO77" s="293"/>
      <c r="GP77" s="293"/>
      <c r="GQ77" s="293"/>
      <c r="GR77" s="293"/>
      <c r="GS77" s="293"/>
      <c r="GT77" s="293"/>
      <c r="GU77" s="293"/>
      <c r="GV77" s="293"/>
      <c r="GW77" s="293"/>
      <c r="GX77" s="293"/>
      <c r="GY77" s="293"/>
      <c r="GZ77" s="293"/>
      <c r="HA77" s="293"/>
      <c r="HB77" s="293"/>
      <c r="HC77" s="293"/>
      <c r="HD77" s="293"/>
      <c r="HE77" s="293"/>
      <c r="HF77" s="293"/>
      <c r="HG77" s="293"/>
      <c r="HH77" s="293"/>
      <c r="HI77" s="293"/>
      <c r="HJ77" s="293"/>
      <c r="HK77" s="293"/>
      <c r="HL77" s="293"/>
      <c r="HM77" s="293"/>
      <c r="HN77" s="293"/>
      <c r="HO77" s="293"/>
      <c r="HP77" s="293"/>
      <c r="HQ77" s="293"/>
      <c r="HR77" s="293"/>
      <c r="HS77" s="293"/>
      <c r="HT77" s="293"/>
      <c r="HU77" s="293"/>
      <c r="HV77" s="293"/>
      <c r="HW77" s="293"/>
      <c r="HX77" s="293"/>
      <c r="HY77" s="293"/>
      <c r="HZ77" s="293"/>
      <c r="IA77" s="293"/>
      <c r="IB77" s="293"/>
      <c r="IC77" s="293"/>
      <c r="ID77" s="293"/>
      <c r="IE77" s="293"/>
      <c r="IF77" s="293"/>
      <c r="IG77" s="293"/>
      <c r="IH77" s="293"/>
      <c r="II77" s="293"/>
      <c r="IJ77" s="293"/>
      <c r="IK77" s="293"/>
      <c r="IL77" s="293"/>
      <c r="IM77" s="293"/>
      <c r="IN77" s="293"/>
      <c r="IO77" s="293"/>
      <c r="IP77" s="293"/>
      <c r="IQ77" s="293"/>
      <c r="IR77" s="293"/>
    </row>
    <row r="78" spans="1:252" ht="90" x14ac:dyDescent="0.25">
      <c r="A78" s="280"/>
      <c r="B78" s="535" t="s">
        <v>387</v>
      </c>
      <c r="C78" s="280" t="s">
        <v>388</v>
      </c>
      <c r="D78" s="74">
        <v>0.74</v>
      </c>
      <c r="E78" s="281"/>
      <c r="F78" s="282">
        <v>0.74</v>
      </c>
      <c r="G78" s="443" t="s">
        <v>44</v>
      </c>
      <c r="H78" s="77" t="s">
        <v>390</v>
      </c>
      <c r="I78" s="283" t="s">
        <v>496</v>
      </c>
      <c r="J78" s="536" t="s">
        <v>391</v>
      </c>
      <c r="K78" s="512"/>
      <c r="L78" s="278">
        <v>1</v>
      </c>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8"/>
      <c r="AL78" s="278"/>
      <c r="AM78" s="278"/>
      <c r="AN78" s="278"/>
      <c r="AO78" s="278"/>
      <c r="AP78" s="278"/>
      <c r="AQ78" s="278"/>
      <c r="AR78" s="278"/>
      <c r="AS78" s="278"/>
      <c r="AT78" s="278"/>
      <c r="AU78" s="278"/>
      <c r="AV78" s="278"/>
      <c r="AW78" s="278"/>
      <c r="AX78" s="278"/>
      <c r="AY78" s="278"/>
      <c r="AZ78" s="278"/>
      <c r="BA78" s="278"/>
      <c r="BB78" s="278"/>
      <c r="BC78" s="278"/>
      <c r="BD78" s="278"/>
      <c r="BE78" s="278"/>
      <c r="BF78" s="278"/>
      <c r="BG78" s="278"/>
      <c r="BH78" s="278"/>
      <c r="BI78" s="278"/>
      <c r="BJ78" s="278"/>
      <c r="BK78" s="278"/>
      <c r="BL78" s="278"/>
      <c r="BM78" s="278"/>
      <c r="BN78" s="278"/>
      <c r="BO78" s="278"/>
      <c r="BP78" s="278"/>
      <c r="BQ78" s="278"/>
      <c r="BR78" s="278"/>
      <c r="BS78" s="278"/>
      <c r="BT78" s="278"/>
      <c r="BU78" s="278"/>
      <c r="BV78" s="278"/>
      <c r="BW78" s="278"/>
      <c r="BX78" s="278"/>
      <c r="BY78" s="278"/>
      <c r="BZ78" s="278"/>
      <c r="CA78" s="278"/>
      <c r="CB78" s="278"/>
      <c r="CC78" s="278"/>
      <c r="CD78" s="278"/>
      <c r="CE78" s="278"/>
      <c r="CF78" s="278"/>
      <c r="CG78" s="278"/>
      <c r="CH78" s="278"/>
      <c r="CI78" s="278"/>
      <c r="CJ78" s="278"/>
      <c r="CK78" s="278"/>
      <c r="CL78" s="278"/>
      <c r="CM78" s="278"/>
      <c r="CN78" s="278"/>
      <c r="CO78" s="278"/>
      <c r="CP78" s="278"/>
      <c r="CQ78" s="278"/>
      <c r="CR78" s="278"/>
      <c r="CS78" s="278"/>
      <c r="CT78" s="278"/>
      <c r="CU78" s="278"/>
      <c r="CV78" s="278"/>
      <c r="CW78" s="278"/>
      <c r="CX78" s="278"/>
      <c r="CY78" s="278"/>
      <c r="CZ78" s="278"/>
      <c r="DA78" s="278"/>
      <c r="DB78" s="278"/>
      <c r="DC78" s="278"/>
      <c r="DD78" s="278"/>
      <c r="DE78" s="278"/>
      <c r="DF78" s="278"/>
      <c r="DG78" s="278"/>
      <c r="DH78" s="278"/>
      <c r="DI78" s="278"/>
      <c r="DJ78" s="278"/>
      <c r="DK78" s="278"/>
      <c r="DL78" s="278"/>
      <c r="DM78" s="278"/>
      <c r="DN78" s="278"/>
      <c r="DO78" s="278"/>
      <c r="DP78" s="278"/>
      <c r="DQ78" s="278"/>
      <c r="DR78" s="278"/>
      <c r="DS78" s="278"/>
      <c r="DT78" s="278"/>
      <c r="DU78" s="278"/>
      <c r="DV78" s="278"/>
      <c r="DW78" s="278"/>
      <c r="DX78" s="278"/>
      <c r="DY78" s="278"/>
      <c r="DZ78" s="278"/>
      <c r="EA78" s="278"/>
      <c r="EB78" s="278"/>
      <c r="EC78" s="278"/>
      <c r="ED78" s="278"/>
      <c r="EE78" s="278"/>
      <c r="EF78" s="278"/>
      <c r="EG78" s="278"/>
      <c r="EH78" s="278"/>
      <c r="EI78" s="278"/>
      <c r="EJ78" s="278"/>
      <c r="EK78" s="278"/>
      <c r="EL78" s="278"/>
      <c r="EM78" s="278"/>
      <c r="EN78" s="278"/>
      <c r="EO78" s="278"/>
      <c r="EP78" s="278"/>
      <c r="EQ78" s="278"/>
      <c r="ER78" s="278"/>
      <c r="ES78" s="278"/>
      <c r="ET78" s="278"/>
      <c r="EU78" s="278"/>
      <c r="EV78" s="278"/>
      <c r="EW78" s="278"/>
      <c r="EX78" s="278"/>
      <c r="EY78" s="278"/>
      <c r="EZ78" s="278"/>
      <c r="FA78" s="278"/>
      <c r="FB78" s="278"/>
      <c r="FC78" s="278"/>
      <c r="FD78" s="278"/>
      <c r="FE78" s="278"/>
      <c r="FF78" s="278"/>
      <c r="FG78" s="278"/>
      <c r="FH78" s="278"/>
      <c r="FI78" s="278"/>
      <c r="FJ78" s="278"/>
      <c r="FK78" s="278"/>
      <c r="FL78" s="278"/>
      <c r="FM78" s="278"/>
      <c r="FN78" s="278"/>
      <c r="FO78" s="278"/>
      <c r="FP78" s="278"/>
      <c r="FQ78" s="278"/>
      <c r="FR78" s="278"/>
      <c r="FS78" s="278"/>
      <c r="FT78" s="278"/>
      <c r="FU78" s="278"/>
      <c r="FV78" s="278"/>
      <c r="FW78" s="278"/>
      <c r="FX78" s="278"/>
      <c r="FY78" s="278"/>
      <c r="FZ78" s="278"/>
      <c r="GA78" s="278"/>
      <c r="GB78" s="278"/>
      <c r="GC78" s="278"/>
      <c r="GD78" s="278"/>
      <c r="GE78" s="278"/>
      <c r="GF78" s="278"/>
      <c r="GG78" s="278"/>
      <c r="GH78" s="278"/>
      <c r="GI78" s="278"/>
      <c r="GJ78" s="278"/>
      <c r="GK78" s="278"/>
      <c r="GL78" s="278"/>
      <c r="GM78" s="278"/>
      <c r="GN78" s="278"/>
      <c r="GO78" s="278"/>
      <c r="GP78" s="278"/>
      <c r="GQ78" s="278"/>
      <c r="GR78" s="278"/>
      <c r="GS78" s="278"/>
      <c r="GT78" s="278"/>
      <c r="GU78" s="278"/>
      <c r="GV78" s="278"/>
      <c r="GW78" s="278"/>
      <c r="GX78" s="278"/>
      <c r="GY78" s="278"/>
      <c r="GZ78" s="278"/>
      <c r="HA78" s="278"/>
      <c r="HB78" s="278"/>
      <c r="HC78" s="278"/>
      <c r="HD78" s="278"/>
      <c r="HE78" s="278"/>
      <c r="HF78" s="278"/>
      <c r="HG78" s="278"/>
      <c r="HH78" s="278"/>
      <c r="HI78" s="278"/>
      <c r="HJ78" s="278"/>
      <c r="HK78" s="278"/>
      <c r="HL78" s="278"/>
      <c r="HM78" s="278"/>
      <c r="HN78" s="278"/>
      <c r="HO78" s="278"/>
      <c r="HP78" s="278"/>
      <c r="HQ78" s="278"/>
      <c r="HR78" s="278"/>
      <c r="HS78" s="278"/>
      <c r="HT78" s="278"/>
      <c r="HU78" s="278"/>
      <c r="HV78" s="278"/>
      <c r="HW78" s="278"/>
      <c r="HX78" s="278"/>
      <c r="HY78" s="278"/>
      <c r="HZ78" s="278"/>
      <c r="IA78" s="278"/>
      <c r="IB78" s="278"/>
      <c r="IC78" s="278"/>
      <c r="ID78" s="278"/>
      <c r="IE78" s="278"/>
      <c r="IF78" s="278"/>
      <c r="IG78" s="278"/>
      <c r="IH78" s="278"/>
      <c r="II78" s="278"/>
      <c r="IJ78" s="278"/>
      <c r="IK78" s="278"/>
      <c r="IL78" s="278"/>
      <c r="IM78" s="278"/>
      <c r="IN78" s="278"/>
      <c r="IO78" s="278"/>
      <c r="IP78" s="278"/>
      <c r="IQ78" s="278"/>
      <c r="IR78" s="278"/>
    </row>
    <row r="79" spans="1:252" ht="24.75" x14ac:dyDescent="0.25">
      <c r="A79" s="375"/>
      <c r="B79" s="535" t="s">
        <v>497</v>
      </c>
      <c r="C79" s="375" t="s">
        <v>3</v>
      </c>
      <c r="D79" s="74">
        <v>0.08</v>
      </c>
      <c r="E79" s="381"/>
      <c r="F79" s="75">
        <v>0.08</v>
      </c>
      <c r="G79" s="295" t="s">
        <v>240</v>
      </c>
      <c r="H79" s="77" t="s">
        <v>7</v>
      </c>
      <c r="I79" s="44" t="s">
        <v>496</v>
      </c>
      <c r="J79" s="384" t="s">
        <v>498</v>
      </c>
      <c r="K79" s="512"/>
      <c r="L79" s="278">
        <v>2</v>
      </c>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8"/>
      <c r="AL79" s="278"/>
      <c r="AM79" s="278"/>
      <c r="AN79" s="278"/>
      <c r="AO79" s="278"/>
      <c r="AP79" s="278"/>
      <c r="AQ79" s="278"/>
      <c r="AR79" s="278"/>
      <c r="AS79" s="278"/>
      <c r="AT79" s="278"/>
      <c r="AU79" s="278"/>
      <c r="AV79" s="278"/>
      <c r="AW79" s="278"/>
      <c r="AX79" s="278"/>
      <c r="AY79" s="278"/>
      <c r="AZ79" s="278"/>
      <c r="BA79" s="278"/>
      <c r="BB79" s="278"/>
      <c r="BC79" s="278"/>
      <c r="BD79" s="278"/>
      <c r="BE79" s="278"/>
      <c r="BF79" s="278"/>
      <c r="BG79" s="278"/>
      <c r="BH79" s="278"/>
      <c r="BI79" s="278"/>
      <c r="BJ79" s="278"/>
      <c r="BK79" s="278"/>
      <c r="BL79" s="278"/>
      <c r="BM79" s="278"/>
      <c r="BN79" s="278"/>
      <c r="BO79" s="278"/>
      <c r="BP79" s="278"/>
      <c r="BQ79" s="278"/>
      <c r="BR79" s="278"/>
      <c r="BS79" s="278"/>
      <c r="BT79" s="278"/>
      <c r="BU79" s="278"/>
      <c r="BV79" s="278"/>
      <c r="BW79" s="278"/>
      <c r="BX79" s="278"/>
      <c r="BY79" s="278"/>
      <c r="BZ79" s="278"/>
      <c r="CA79" s="278"/>
      <c r="CB79" s="278"/>
      <c r="CC79" s="278"/>
      <c r="CD79" s="278"/>
      <c r="CE79" s="278"/>
      <c r="CF79" s="278"/>
      <c r="CG79" s="278"/>
      <c r="CH79" s="278"/>
      <c r="CI79" s="278"/>
      <c r="CJ79" s="278"/>
      <c r="CK79" s="278"/>
      <c r="CL79" s="278"/>
      <c r="CM79" s="278"/>
      <c r="CN79" s="278"/>
      <c r="CO79" s="278"/>
      <c r="CP79" s="278"/>
      <c r="CQ79" s="278"/>
      <c r="CR79" s="278"/>
      <c r="CS79" s="278"/>
      <c r="CT79" s="278"/>
      <c r="CU79" s="278"/>
      <c r="CV79" s="278"/>
      <c r="CW79" s="278"/>
      <c r="CX79" s="278"/>
      <c r="CY79" s="278"/>
      <c r="CZ79" s="278"/>
      <c r="DA79" s="278"/>
      <c r="DB79" s="278"/>
      <c r="DC79" s="278"/>
      <c r="DD79" s="278"/>
      <c r="DE79" s="278"/>
      <c r="DF79" s="278"/>
      <c r="DG79" s="278"/>
      <c r="DH79" s="278"/>
      <c r="DI79" s="278"/>
      <c r="DJ79" s="278"/>
      <c r="DK79" s="278"/>
      <c r="DL79" s="278"/>
      <c r="DM79" s="278"/>
      <c r="DN79" s="278"/>
      <c r="DO79" s="278"/>
      <c r="DP79" s="278"/>
      <c r="DQ79" s="278"/>
      <c r="DR79" s="278"/>
      <c r="DS79" s="278"/>
      <c r="DT79" s="278"/>
      <c r="DU79" s="278"/>
      <c r="DV79" s="278"/>
      <c r="DW79" s="278"/>
      <c r="DX79" s="278"/>
      <c r="DY79" s="278"/>
      <c r="DZ79" s="278"/>
      <c r="EA79" s="278"/>
      <c r="EB79" s="278"/>
      <c r="EC79" s="278"/>
      <c r="ED79" s="278"/>
      <c r="EE79" s="278"/>
      <c r="EF79" s="278"/>
      <c r="EG79" s="278"/>
      <c r="EH79" s="278"/>
      <c r="EI79" s="278"/>
      <c r="EJ79" s="278"/>
      <c r="EK79" s="278"/>
      <c r="EL79" s="278"/>
      <c r="EM79" s="278"/>
      <c r="EN79" s="278"/>
      <c r="EO79" s="278"/>
      <c r="EP79" s="278"/>
      <c r="EQ79" s="278"/>
      <c r="ER79" s="278"/>
      <c r="ES79" s="278"/>
      <c r="ET79" s="278"/>
      <c r="EU79" s="278"/>
      <c r="EV79" s="278"/>
      <c r="EW79" s="278"/>
      <c r="EX79" s="278"/>
      <c r="EY79" s="278"/>
      <c r="EZ79" s="278"/>
      <c r="FA79" s="278"/>
      <c r="FB79" s="278"/>
      <c r="FC79" s="278"/>
      <c r="FD79" s="278"/>
      <c r="FE79" s="278"/>
      <c r="FF79" s="278"/>
      <c r="FG79" s="278"/>
      <c r="FH79" s="278"/>
      <c r="FI79" s="278"/>
      <c r="FJ79" s="278"/>
      <c r="FK79" s="278"/>
      <c r="FL79" s="278"/>
      <c r="FM79" s="278"/>
      <c r="FN79" s="278"/>
      <c r="FO79" s="278"/>
      <c r="FP79" s="278"/>
      <c r="FQ79" s="278"/>
      <c r="FR79" s="278"/>
      <c r="FS79" s="278"/>
      <c r="FT79" s="278"/>
      <c r="FU79" s="278"/>
      <c r="FV79" s="278"/>
      <c r="FW79" s="278"/>
      <c r="FX79" s="278"/>
      <c r="FY79" s="278"/>
      <c r="FZ79" s="278"/>
      <c r="GA79" s="278"/>
      <c r="GB79" s="278"/>
      <c r="GC79" s="278"/>
      <c r="GD79" s="278"/>
      <c r="GE79" s="278"/>
      <c r="GF79" s="278"/>
      <c r="GG79" s="278"/>
      <c r="GH79" s="278"/>
      <c r="GI79" s="278"/>
      <c r="GJ79" s="278"/>
      <c r="GK79" s="278"/>
      <c r="GL79" s="278"/>
      <c r="GM79" s="278"/>
      <c r="GN79" s="278"/>
      <c r="GO79" s="278"/>
      <c r="GP79" s="278"/>
      <c r="GQ79" s="278"/>
      <c r="GR79" s="278"/>
      <c r="GS79" s="278"/>
      <c r="GT79" s="278"/>
      <c r="GU79" s="278"/>
      <c r="GV79" s="278"/>
      <c r="GW79" s="278"/>
      <c r="GX79" s="278"/>
      <c r="GY79" s="278"/>
      <c r="GZ79" s="278"/>
      <c r="HA79" s="278"/>
      <c r="HB79" s="278"/>
      <c r="HC79" s="278"/>
      <c r="HD79" s="278"/>
      <c r="HE79" s="278"/>
      <c r="HF79" s="278"/>
      <c r="HG79" s="278"/>
      <c r="HH79" s="278"/>
      <c r="HI79" s="278"/>
      <c r="HJ79" s="278"/>
      <c r="HK79" s="278"/>
      <c r="HL79" s="278"/>
      <c r="HM79" s="278"/>
      <c r="HN79" s="278"/>
      <c r="HO79" s="278"/>
      <c r="HP79" s="278"/>
      <c r="HQ79" s="278"/>
      <c r="HR79" s="278"/>
      <c r="HS79" s="278"/>
      <c r="HT79" s="278"/>
      <c r="HU79" s="278"/>
      <c r="HV79" s="278"/>
      <c r="HW79" s="278"/>
      <c r="HX79" s="278"/>
      <c r="HY79" s="278"/>
      <c r="HZ79" s="278"/>
      <c r="IA79" s="278"/>
      <c r="IB79" s="278"/>
      <c r="IC79" s="278"/>
      <c r="ID79" s="278"/>
      <c r="IE79" s="278"/>
      <c r="IF79" s="278"/>
      <c r="IG79" s="278"/>
      <c r="IH79" s="278"/>
      <c r="II79" s="278"/>
      <c r="IJ79" s="278"/>
      <c r="IK79" s="278"/>
      <c r="IL79" s="278"/>
      <c r="IM79" s="278"/>
      <c r="IN79" s="278"/>
      <c r="IO79" s="278"/>
      <c r="IP79" s="278"/>
      <c r="IQ79" s="278"/>
      <c r="IR79" s="278"/>
    </row>
    <row r="80" spans="1:252" ht="60" x14ac:dyDescent="0.25">
      <c r="A80" s="375"/>
      <c r="B80" s="535" t="s">
        <v>480</v>
      </c>
      <c r="C80" s="375" t="s">
        <v>509</v>
      </c>
      <c r="D80" s="378">
        <v>25.33</v>
      </c>
      <c r="E80" s="378">
        <v>23.24</v>
      </c>
      <c r="F80" s="282">
        <v>2.09</v>
      </c>
      <c r="G80" s="295" t="s">
        <v>499</v>
      </c>
      <c r="H80" s="379" t="s">
        <v>9</v>
      </c>
      <c r="I80" s="380" t="s">
        <v>500</v>
      </c>
      <c r="J80" s="376" t="s">
        <v>482</v>
      </c>
      <c r="K80" s="512"/>
      <c r="L80" s="385"/>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8"/>
      <c r="AL80" s="278"/>
      <c r="AM80" s="278"/>
      <c r="AN80" s="278"/>
      <c r="AO80" s="278"/>
      <c r="AP80" s="278"/>
      <c r="AQ80" s="278"/>
      <c r="AR80" s="278"/>
      <c r="AS80" s="278"/>
      <c r="AT80" s="278"/>
      <c r="AU80" s="278"/>
      <c r="AV80" s="278"/>
      <c r="AW80" s="278"/>
      <c r="AX80" s="278"/>
      <c r="AY80" s="278"/>
      <c r="AZ80" s="278"/>
      <c r="BA80" s="278"/>
      <c r="BB80" s="278"/>
      <c r="BC80" s="278"/>
      <c r="BD80" s="278"/>
      <c r="BE80" s="278"/>
      <c r="BF80" s="278"/>
      <c r="BG80" s="278"/>
      <c r="BH80" s="278"/>
      <c r="BI80" s="278"/>
      <c r="BJ80" s="278"/>
      <c r="BK80" s="278"/>
      <c r="BL80" s="278"/>
      <c r="BM80" s="278"/>
      <c r="BN80" s="278"/>
      <c r="BO80" s="278"/>
      <c r="BP80" s="278"/>
      <c r="BQ80" s="278"/>
      <c r="BR80" s="278"/>
      <c r="BS80" s="278"/>
      <c r="BT80" s="278"/>
      <c r="BU80" s="278"/>
      <c r="BV80" s="278"/>
      <c r="BW80" s="278"/>
      <c r="BX80" s="278"/>
      <c r="BY80" s="278"/>
      <c r="BZ80" s="278"/>
      <c r="CA80" s="278"/>
      <c r="CB80" s="278"/>
      <c r="CC80" s="278"/>
      <c r="CD80" s="278"/>
      <c r="CE80" s="278"/>
      <c r="CF80" s="278"/>
      <c r="CG80" s="278"/>
      <c r="CH80" s="278"/>
      <c r="CI80" s="278"/>
      <c r="CJ80" s="278"/>
      <c r="CK80" s="278"/>
      <c r="CL80" s="278"/>
      <c r="CM80" s="278"/>
      <c r="CN80" s="278"/>
      <c r="CO80" s="278"/>
      <c r="CP80" s="278"/>
      <c r="CQ80" s="278"/>
      <c r="CR80" s="278"/>
      <c r="CS80" s="278"/>
      <c r="CT80" s="278"/>
      <c r="CU80" s="278"/>
      <c r="CV80" s="278"/>
      <c r="CW80" s="278"/>
      <c r="CX80" s="278"/>
      <c r="CY80" s="278"/>
      <c r="CZ80" s="278"/>
      <c r="DA80" s="278"/>
      <c r="DB80" s="278"/>
      <c r="DC80" s="278"/>
      <c r="DD80" s="278"/>
      <c r="DE80" s="278"/>
      <c r="DF80" s="278"/>
      <c r="DG80" s="278"/>
      <c r="DH80" s="278"/>
      <c r="DI80" s="278"/>
      <c r="DJ80" s="278"/>
      <c r="DK80" s="278"/>
      <c r="DL80" s="278"/>
      <c r="DM80" s="278"/>
      <c r="DN80" s="278"/>
      <c r="DO80" s="278"/>
      <c r="DP80" s="278"/>
      <c r="DQ80" s="278"/>
      <c r="DR80" s="278"/>
      <c r="DS80" s="278"/>
      <c r="DT80" s="278"/>
      <c r="DU80" s="278"/>
      <c r="DV80" s="278"/>
      <c r="DW80" s="278"/>
      <c r="DX80" s="278"/>
      <c r="DY80" s="278"/>
      <c r="DZ80" s="278"/>
      <c r="EA80" s="278"/>
      <c r="EB80" s="278"/>
      <c r="EC80" s="278"/>
      <c r="ED80" s="278"/>
      <c r="EE80" s="278"/>
      <c r="EF80" s="278"/>
      <c r="EG80" s="278"/>
      <c r="EH80" s="278"/>
      <c r="EI80" s="278"/>
      <c r="EJ80" s="278"/>
      <c r="EK80" s="278"/>
      <c r="EL80" s="278"/>
      <c r="EM80" s="278"/>
      <c r="EN80" s="278"/>
      <c r="EO80" s="278"/>
      <c r="EP80" s="278"/>
      <c r="EQ80" s="278"/>
      <c r="ER80" s="278"/>
      <c r="ES80" s="278"/>
      <c r="ET80" s="278"/>
      <c r="EU80" s="278"/>
      <c r="EV80" s="278"/>
      <c r="EW80" s="278"/>
      <c r="EX80" s="278"/>
      <c r="EY80" s="278"/>
      <c r="EZ80" s="278"/>
      <c r="FA80" s="278"/>
      <c r="FB80" s="278"/>
      <c r="FC80" s="278"/>
      <c r="FD80" s="278"/>
      <c r="FE80" s="278"/>
      <c r="FF80" s="278"/>
      <c r="FG80" s="278"/>
      <c r="FH80" s="278"/>
      <c r="FI80" s="278"/>
      <c r="FJ80" s="278"/>
      <c r="FK80" s="278"/>
      <c r="FL80" s="278"/>
      <c r="FM80" s="278"/>
      <c r="FN80" s="278"/>
      <c r="FO80" s="278"/>
      <c r="FP80" s="278"/>
      <c r="FQ80" s="278"/>
      <c r="FR80" s="278"/>
      <c r="FS80" s="278"/>
      <c r="FT80" s="278"/>
      <c r="FU80" s="278"/>
      <c r="FV80" s="278"/>
      <c r="FW80" s="278"/>
      <c r="FX80" s="278"/>
      <c r="FY80" s="278"/>
      <c r="FZ80" s="278"/>
      <c r="GA80" s="278"/>
      <c r="GB80" s="278"/>
      <c r="GC80" s="278"/>
      <c r="GD80" s="278"/>
      <c r="GE80" s="278"/>
      <c r="GF80" s="278"/>
      <c r="GG80" s="278"/>
      <c r="GH80" s="278"/>
      <c r="GI80" s="278"/>
      <c r="GJ80" s="278"/>
      <c r="GK80" s="278"/>
      <c r="GL80" s="278"/>
      <c r="GM80" s="278"/>
      <c r="GN80" s="278"/>
      <c r="GO80" s="278"/>
      <c r="GP80" s="278"/>
      <c r="GQ80" s="278"/>
      <c r="GR80" s="278"/>
      <c r="GS80" s="278"/>
      <c r="GT80" s="278"/>
      <c r="GU80" s="278"/>
      <c r="GV80" s="278"/>
      <c r="GW80" s="278"/>
      <c r="GX80" s="278"/>
      <c r="GY80" s="278"/>
      <c r="GZ80" s="278"/>
      <c r="HA80" s="278"/>
      <c r="HB80" s="278"/>
      <c r="HC80" s="278"/>
      <c r="HD80" s="278"/>
      <c r="HE80" s="278"/>
      <c r="HF80" s="278"/>
      <c r="HG80" s="278"/>
      <c r="HH80" s="278"/>
      <c r="HI80" s="278"/>
      <c r="HJ80" s="278"/>
      <c r="HK80" s="278"/>
      <c r="HL80" s="278"/>
      <c r="HM80" s="278"/>
      <c r="HN80" s="278"/>
      <c r="HO80" s="278"/>
      <c r="HP80" s="278"/>
      <c r="HQ80" s="278"/>
      <c r="HR80" s="278"/>
      <c r="HS80" s="278"/>
      <c r="HT80" s="278"/>
      <c r="HU80" s="278"/>
      <c r="HV80" s="278"/>
      <c r="HW80" s="278"/>
      <c r="HX80" s="278"/>
      <c r="HY80" s="278"/>
      <c r="HZ80" s="278"/>
      <c r="IA80" s="278"/>
      <c r="IB80" s="278"/>
      <c r="IC80" s="278"/>
      <c r="ID80" s="278"/>
      <c r="IE80" s="278"/>
      <c r="IF80" s="278"/>
      <c r="IG80" s="278"/>
      <c r="IH80" s="278"/>
      <c r="II80" s="278"/>
      <c r="IJ80" s="278"/>
      <c r="IK80" s="278"/>
      <c r="IL80" s="278"/>
      <c r="IM80" s="278"/>
      <c r="IN80" s="278"/>
      <c r="IO80" s="278"/>
      <c r="IP80" s="278"/>
      <c r="IQ80" s="278"/>
      <c r="IR80" s="278"/>
    </row>
    <row r="81" spans="1:252" ht="36" x14ac:dyDescent="0.25">
      <c r="A81" s="397"/>
      <c r="B81" s="535" t="s">
        <v>64</v>
      </c>
      <c r="C81" s="397" t="s">
        <v>19</v>
      </c>
      <c r="D81" s="387">
        <v>0.1</v>
      </c>
      <c r="E81" s="387"/>
      <c r="F81" s="75">
        <v>0.1</v>
      </c>
      <c r="G81" s="295" t="s">
        <v>44</v>
      </c>
      <c r="H81" s="77" t="s">
        <v>2</v>
      </c>
      <c r="I81" s="44" t="s">
        <v>496</v>
      </c>
      <c r="J81" s="292" t="s">
        <v>501</v>
      </c>
      <c r="K81" s="513"/>
      <c r="L81" s="386">
        <v>0.14000000000000001</v>
      </c>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6"/>
      <c r="AL81" s="386"/>
      <c r="AM81" s="386"/>
      <c r="AN81" s="386"/>
      <c r="AO81" s="386"/>
      <c r="AP81" s="386"/>
      <c r="AQ81" s="386"/>
      <c r="AR81" s="386"/>
      <c r="AS81" s="386"/>
      <c r="AT81" s="386"/>
      <c r="AU81" s="386"/>
      <c r="AV81" s="386"/>
      <c r="AW81" s="386"/>
      <c r="AX81" s="386"/>
      <c r="AY81" s="386"/>
      <c r="AZ81" s="386"/>
      <c r="BA81" s="386"/>
      <c r="BB81" s="386"/>
      <c r="BC81" s="386"/>
      <c r="BD81" s="386"/>
      <c r="BE81" s="386"/>
      <c r="BF81" s="386"/>
      <c r="BG81" s="386"/>
      <c r="BH81" s="386"/>
      <c r="BI81" s="386"/>
      <c r="BJ81" s="386"/>
      <c r="BK81" s="386"/>
      <c r="BL81" s="386"/>
      <c r="BM81" s="386"/>
      <c r="BN81" s="386"/>
      <c r="BO81" s="386"/>
      <c r="BP81" s="386"/>
      <c r="BQ81" s="386"/>
      <c r="BR81" s="386"/>
      <c r="BS81" s="386"/>
      <c r="BT81" s="386"/>
      <c r="BU81" s="386"/>
      <c r="BV81" s="386"/>
      <c r="BW81" s="386"/>
      <c r="BX81" s="386"/>
      <c r="BY81" s="386"/>
      <c r="BZ81" s="386"/>
      <c r="CA81" s="386"/>
      <c r="CB81" s="386"/>
      <c r="CC81" s="386"/>
      <c r="CD81" s="386"/>
      <c r="CE81" s="386"/>
      <c r="CF81" s="386"/>
      <c r="CG81" s="386"/>
      <c r="CH81" s="386"/>
      <c r="CI81" s="386"/>
      <c r="CJ81" s="386"/>
      <c r="CK81" s="386"/>
      <c r="CL81" s="386"/>
      <c r="CM81" s="386"/>
      <c r="CN81" s="386"/>
      <c r="CO81" s="386"/>
      <c r="CP81" s="386"/>
      <c r="CQ81" s="386"/>
      <c r="CR81" s="386"/>
      <c r="CS81" s="386"/>
      <c r="CT81" s="386"/>
      <c r="CU81" s="386"/>
      <c r="CV81" s="386"/>
      <c r="CW81" s="386"/>
      <c r="CX81" s="386"/>
      <c r="CY81" s="386"/>
      <c r="CZ81" s="386"/>
      <c r="DA81" s="386"/>
      <c r="DB81" s="386"/>
      <c r="DC81" s="386"/>
      <c r="DD81" s="386"/>
      <c r="DE81" s="386"/>
      <c r="DF81" s="386"/>
      <c r="DG81" s="386"/>
      <c r="DH81" s="386"/>
      <c r="DI81" s="386"/>
      <c r="DJ81" s="386"/>
      <c r="DK81" s="386"/>
      <c r="DL81" s="386"/>
      <c r="DM81" s="386"/>
      <c r="DN81" s="386"/>
      <c r="DO81" s="386"/>
      <c r="DP81" s="386"/>
      <c r="DQ81" s="386"/>
      <c r="DR81" s="386"/>
      <c r="DS81" s="386"/>
      <c r="DT81" s="386"/>
      <c r="DU81" s="386"/>
      <c r="DV81" s="386"/>
      <c r="DW81" s="386"/>
      <c r="DX81" s="386"/>
      <c r="DY81" s="386"/>
      <c r="DZ81" s="386"/>
      <c r="EA81" s="386"/>
      <c r="EB81" s="386"/>
      <c r="EC81" s="386"/>
      <c r="ED81" s="386"/>
      <c r="EE81" s="386"/>
      <c r="EF81" s="386"/>
      <c r="EG81" s="386"/>
      <c r="EH81" s="386"/>
      <c r="EI81" s="386"/>
      <c r="EJ81" s="386"/>
      <c r="EK81" s="386"/>
      <c r="EL81" s="386"/>
      <c r="EM81" s="386"/>
      <c r="EN81" s="386"/>
      <c r="EO81" s="386"/>
      <c r="EP81" s="386"/>
      <c r="EQ81" s="386"/>
      <c r="ER81" s="386"/>
      <c r="ES81" s="386"/>
      <c r="ET81" s="386"/>
      <c r="EU81" s="386"/>
      <c r="EV81" s="386"/>
      <c r="EW81" s="386"/>
      <c r="EX81" s="386"/>
      <c r="EY81" s="386"/>
      <c r="EZ81" s="386"/>
      <c r="FA81" s="386"/>
      <c r="FB81" s="386"/>
      <c r="FC81" s="386"/>
      <c r="FD81" s="386"/>
      <c r="FE81" s="386"/>
      <c r="FF81" s="386"/>
      <c r="FG81" s="386"/>
      <c r="FH81" s="386"/>
      <c r="FI81" s="386"/>
      <c r="FJ81" s="386"/>
      <c r="FK81" s="386"/>
      <c r="FL81" s="386"/>
      <c r="FM81" s="386"/>
      <c r="FN81" s="386"/>
      <c r="FO81" s="386"/>
      <c r="FP81" s="386"/>
      <c r="FQ81" s="386"/>
      <c r="FR81" s="386"/>
      <c r="FS81" s="386"/>
      <c r="FT81" s="386"/>
      <c r="FU81" s="386"/>
      <c r="FV81" s="386"/>
      <c r="FW81" s="386"/>
      <c r="FX81" s="386"/>
      <c r="FY81" s="386"/>
      <c r="FZ81" s="386"/>
      <c r="GA81" s="386"/>
      <c r="GB81" s="386"/>
      <c r="GC81" s="386"/>
      <c r="GD81" s="386"/>
      <c r="GE81" s="386"/>
      <c r="GF81" s="386"/>
      <c r="GG81" s="386"/>
      <c r="GH81" s="386"/>
      <c r="GI81" s="386"/>
      <c r="GJ81" s="386"/>
      <c r="GK81" s="386"/>
      <c r="GL81" s="386"/>
      <c r="GM81" s="386"/>
      <c r="GN81" s="386"/>
      <c r="GO81" s="386"/>
      <c r="GP81" s="386"/>
      <c r="GQ81" s="386"/>
      <c r="GR81" s="386"/>
      <c r="GS81" s="386"/>
      <c r="GT81" s="386"/>
      <c r="GU81" s="386"/>
      <c r="GV81" s="386"/>
      <c r="GW81" s="386"/>
      <c r="GX81" s="386"/>
      <c r="GY81" s="386"/>
      <c r="GZ81" s="386"/>
      <c r="HA81" s="386"/>
      <c r="HB81" s="386"/>
      <c r="HC81" s="386"/>
      <c r="HD81" s="386"/>
      <c r="HE81" s="386"/>
      <c r="HF81" s="386"/>
      <c r="HG81" s="386"/>
      <c r="HH81" s="386"/>
      <c r="HI81" s="386"/>
      <c r="HJ81" s="386"/>
      <c r="HK81" s="386"/>
      <c r="HL81" s="386"/>
      <c r="HM81" s="386"/>
      <c r="HN81" s="386"/>
      <c r="HO81" s="386"/>
      <c r="HP81" s="386"/>
      <c r="HQ81" s="386"/>
      <c r="HR81" s="386"/>
      <c r="HS81" s="386"/>
      <c r="HT81" s="386"/>
      <c r="HU81" s="386"/>
      <c r="HV81" s="386"/>
      <c r="HW81" s="386"/>
      <c r="HX81" s="386"/>
      <c r="HY81" s="386"/>
      <c r="HZ81" s="386"/>
      <c r="IA81" s="386"/>
      <c r="IB81" s="386"/>
      <c r="IC81" s="386"/>
      <c r="ID81" s="386"/>
      <c r="IE81" s="386"/>
      <c r="IF81" s="386"/>
      <c r="IG81" s="386"/>
      <c r="IH81" s="386"/>
      <c r="II81" s="386"/>
      <c r="IJ81" s="386"/>
      <c r="IK81" s="386"/>
      <c r="IL81" s="386"/>
      <c r="IM81" s="386"/>
      <c r="IN81" s="386"/>
      <c r="IO81" s="386"/>
      <c r="IP81" s="386"/>
      <c r="IQ81" s="386"/>
      <c r="IR81" s="386"/>
    </row>
    <row r="82" spans="1:252" ht="15.75" x14ac:dyDescent="0.25">
      <c r="A82" s="287"/>
      <c r="B82" s="535" t="s">
        <v>392</v>
      </c>
      <c r="C82" s="287" t="s">
        <v>19</v>
      </c>
      <c r="D82" s="288">
        <v>0.01</v>
      </c>
      <c r="E82" s="288"/>
      <c r="F82" s="288">
        <v>0.01</v>
      </c>
      <c r="G82" s="289" t="s">
        <v>26</v>
      </c>
      <c r="H82" s="285" t="s">
        <v>9</v>
      </c>
      <c r="I82" s="44" t="s">
        <v>496</v>
      </c>
      <c r="J82" s="290"/>
      <c r="K82" s="514" t="s">
        <v>43</v>
      </c>
      <c r="L82" s="291"/>
      <c r="M82" s="291"/>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4"/>
      <c r="AL82" s="284"/>
      <c r="AM82" s="284"/>
      <c r="AN82" s="284"/>
      <c r="AO82" s="284"/>
      <c r="AP82" s="284"/>
      <c r="AQ82" s="284"/>
      <c r="AR82" s="284"/>
      <c r="AS82" s="284"/>
      <c r="AT82" s="284"/>
      <c r="AU82" s="284"/>
      <c r="AV82" s="284"/>
      <c r="AW82" s="284"/>
      <c r="AX82" s="284"/>
      <c r="AY82" s="284"/>
      <c r="AZ82" s="284"/>
      <c r="BA82" s="284"/>
      <c r="BB82" s="284"/>
      <c r="BC82" s="284"/>
      <c r="BD82" s="284"/>
      <c r="BE82" s="284"/>
      <c r="BF82" s="284"/>
      <c r="BG82" s="284"/>
      <c r="BH82" s="284"/>
      <c r="BI82" s="284"/>
      <c r="BJ82" s="284"/>
      <c r="BK82" s="284"/>
      <c r="BL82" s="284"/>
      <c r="BM82" s="284"/>
      <c r="BN82" s="284"/>
      <c r="BO82" s="284"/>
      <c r="BP82" s="284"/>
      <c r="BQ82" s="284"/>
      <c r="BR82" s="284"/>
      <c r="BS82" s="284"/>
      <c r="BT82" s="284"/>
      <c r="BU82" s="284"/>
      <c r="BV82" s="284"/>
      <c r="BW82" s="284"/>
      <c r="BX82" s="284"/>
      <c r="BY82" s="284"/>
      <c r="BZ82" s="284"/>
      <c r="CA82" s="284"/>
      <c r="CB82" s="284"/>
      <c r="CC82" s="284"/>
      <c r="CD82" s="284"/>
      <c r="CE82" s="284"/>
      <c r="CF82" s="284"/>
      <c r="CG82" s="284"/>
      <c r="CH82" s="284"/>
      <c r="CI82" s="284"/>
      <c r="CJ82" s="284"/>
      <c r="CK82" s="284"/>
      <c r="CL82" s="284"/>
      <c r="CM82" s="284"/>
      <c r="CN82" s="284"/>
      <c r="CO82" s="284"/>
      <c r="CP82" s="284"/>
      <c r="CQ82" s="284"/>
      <c r="CR82" s="284"/>
      <c r="CS82" s="284"/>
      <c r="CT82" s="284"/>
      <c r="CU82" s="284"/>
      <c r="CV82" s="284"/>
      <c r="CW82" s="284"/>
      <c r="CX82" s="284"/>
      <c r="CY82" s="284"/>
      <c r="CZ82" s="284"/>
      <c r="DA82" s="284"/>
      <c r="DB82" s="284"/>
      <c r="DC82" s="284"/>
      <c r="DD82" s="284"/>
      <c r="DE82" s="284"/>
      <c r="DF82" s="284"/>
      <c r="DG82" s="284"/>
      <c r="DH82" s="284"/>
      <c r="DI82" s="284"/>
      <c r="DJ82" s="284"/>
      <c r="DK82" s="284"/>
      <c r="DL82" s="284"/>
      <c r="DM82" s="284"/>
      <c r="DN82" s="284"/>
      <c r="DO82" s="284"/>
      <c r="DP82" s="284"/>
      <c r="DQ82" s="284"/>
      <c r="DR82" s="284"/>
      <c r="DS82" s="284"/>
      <c r="DT82" s="284"/>
      <c r="DU82" s="284"/>
      <c r="DV82" s="284"/>
      <c r="DW82" s="284"/>
      <c r="DX82" s="284"/>
      <c r="DY82" s="284"/>
      <c r="DZ82" s="284"/>
      <c r="EA82" s="284"/>
      <c r="EB82" s="284"/>
      <c r="EC82" s="284"/>
      <c r="ED82" s="284"/>
      <c r="EE82" s="284"/>
      <c r="EF82" s="284"/>
      <c r="EG82" s="284"/>
      <c r="EH82" s="284"/>
      <c r="EI82" s="284"/>
      <c r="EJ82" s="284"/>
      <c r="EK82" s="284"/>
      <c r="EL82" s="284"/>
      <c r="EM82" s="284"/>
      <c r="EN82" s="284"/>
      <c r="EO82" s="284"/>
      <c r="EP82" s="284"/>
      <c r="EQ82" s="284"/>
      <c r="ER82" s="284"/>
      <c r="ES82" s="284"/>
      <c r="ET82" s="284"/>
      <c r="EU82" s="284"/>
      <c r="EV82" s="284"/>
      <c r="EW82" s="284"/>
      <c r="EX82" s="284"/>
      <c r="EY82" s="284"/>
      <c r="EZ82" s="284"/>
      <c r="FA82" s="284"/>
      <c r="FB82" s="284"/>
      <c r="FC82" s="284"/>
      <c r="FD82" s="284"/>
      <c r="FE82" s="284"/>
      <c r="FF82" s="284"/>
      <c r="FG82" s="284"/>
      <c r="FH82" s="284"/>
      <c r="FI82" s="284"/>
      <c r="FJ82" s="284"/>
      <c r="FK82" s="284"/>
      <c r="FL82" s="284"/>
      <c r="FM82" s="284"/>
      <c r="FN82" s="284"/>
      <c r="FO82" s="284"/>
      <c r="FP82" s="284"/>
      <c r="FQ82" s="284"/>
      <c r="FR82" s="284"/>
      <c r="FS82" s="284"/>
      <c r="FT82" s="284"/>
      <c r="FU82" s="284"/>
      <c r="FV82" s="284"/>
      <c r="FW82" s="284"/>
      <c r="FX82" s="284"/>
      <c r="FY82" s="284"/>
      <c r="FZ82" s="284"/>
      <c r="GA82" s="284"/>
      <c r="GB82" s="284"/>
      <c r="GC82" s="284"/>
      <c r="GD82" s="284"/>
      <c r="GE82" s="284"/>
      <c r="GF82" s="284"/>
      <c r="GG82" s="284"/>
      <c r="GH82" s="284"/>
      <c r="GI82" s="284"/>
      <c r="GJ82" s="284"/>
      <c r="GK82" s="284"/>
      <c r="GL82" s="284"/>
      <c r="GM82" s="284"/>
      <c r="GN82" s="284"/>
      <c r="GO82" s="284"/>
      <c r="GP82" s="284"/>
      <c r="GQ82" s="284"/>
      <c r="GR82" s="284"/>
      <c r="GS82" s="284"/>
      <c r="GT82" s="284"/>
      <c r="GU82" s="284"/>
      <c r="GV82" s="284"/>
      <c r="GW82" s="284"/>
      <c r="GX82" s="284"/>
      <c r="GY82" s="284"/>
      <c r="GZ82" s="284"/>
      <c r="HA82" s="284"/>
      <c r="HB82" s="284"/>
      <c r="HC82" s="284"/>
      <c r="HD82" s="284"/>
      <c r="HE82" s="284"/>
      <c r="HF82" s="284"/>
      <c r="HG82" s="284"/>
      <c r="HH82" s="284"/>
      <c r="HI82" s="284"/>
      <c r="HJ82" s="284"/>
      <c r="HK82" s="284"/>
      <c r="HL82" s="284"/>
      <c r="HM82" s="284"/>
      <c r="HN82" s="284"/>
      <c r="HO82" s="284"/>
      <c r="HP82" s="284"/>
      <c r="HQ82" s="284"/>
      <c r="HR82" s="284"/>
      <c r="HS82" s="284"/>
      <c r="HT82" s="284"/>
      <c r="HU82" s="284"/>
      <c r="HV82" s="284"/>
      <c r="HW82" s="284"/>
      <c r="HX82" s="284"/>
      <c r="HY82" s="284"/>
      <c r="HZ82" s="284"/>
      <c r="IA82" s="284"/>
      <c r="IB82" s="284"/>
      <c r="IC82" s="284"/>
      <c r="ID82" s="284"/>
      <c r="IE82" s="284"/>
      <c r="IF82" s="284"/>
      <c r="IG82" s="284"/>
      <c r="IH82" s="284"/>
      <c r="II82" s="284"/>
      <c r="IJ82" s="284"/>
      <c r="IK82" s="284"/>
      <c r="IL82" s="284"/>
      <c r="IM82" s="284"/>
      <c r="IN82" s="284"/>
      <c r="IO82" s="284"/>
      <c r="IP82" s="284"/>
      <c r="IQ82" s="284"/>
      <c r="IR82" s="284"/>
    </row>
    <row r="83" spans="1:252" ht="36" x14ac:dyDescent="0.25">
      <c r="A83" s="287"/>
      <c r="B83" s="535" t="s">
        <v>393</v>
      </c>
      <c r="C83" s="287" t="s">
        <v>14</v>
      </c>
      <c r="D83" s="288">
        <v>0.02</v>
      </c>
      <c r="E83" s="288"/>
      <c r="F83" s="288">
        <v>0.02</v>
      </c>
      <c r="G83" s="289" t="s">
        <v>26</v>
      </c>
      <c r="H83" s="285" t="s">
        <v>10</v>
      </c>
      <c r="I83" s="44" t="s">
        <v>496</v>
      </c>
      <c r="J83" s="292" t="s">
        <v>502</v>
      </c>
      <c r="K83" s="514" t="s">
        <v>43</v>
      </c>
      <c r="L83" s="291"/>
      <c r="M83" s="291"/>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4"/>
      <c r="AL83" s="284"/>
      <c r="AM83" s="284"/>
      <c r="AN83" s="284"/>
      <c r="AO83" s="284"/>
      <c r="AP83" s="284"/>
      <c r="AQ83" s="284"/>
      <c r="AR83" s="284"/>
      <c r="AS83" s="284"/>
      <c r="AT83" s="284"/>
      <c r="AU83" s="284"/>
      <c r="AV83" s="284"/>
      <c r="AW83" s="284"/>
      <c r="AX83" s="284"/>
      <c r="AY83" s="284"/>
      <c r="AZ83" s="284"/>
      <c r="BA83" s="284"/>
      <c r="BB83" s="284"/>
      <c r="BC83" s="284"/>
      <c r="BD83" s="284"/>
      <c r="BE83" s="284"/>
      <c r="BF83" s="284"/>
      <c r="BG83" s="284"/>
      <c r="BH83" s="284"/>
      <c r="BI83" s="284"/>
      <c r="BJ83" s="284"/>
      <c r="BK83" s="284"/>
      <c r="BL83" s="284"/>
      <c r="BM83" s="284"/>
      <c r="BN83" s="284"/>
      <c r="BO83" s="284"/>
      <c r="BP83" s="284"/>
      <c r="BQ83" s="284"/>
      <c r="BR83" s="284"/>
      <c r="BS83" s="284"/>
      <c r="BT83" s="284"/>
      <c r="BU83" s="284"/>
      <c r="BV83" s="284"/>
      <c r="BW83" s="284"/>
      <c r="BX83" s="284"/>
      <c r="BY83" s="284"/>
      <c r="BZ83" s="284"/>
      <c r="CA83" s="284"/>
      <c r="CB83" s="284"/>
      <c r="CC83" s="284"/>
      <c r="CD83" s="284"/>
      <c r="CE83" s="284"/>
      <c r="CF83" s="284"/>
      <c r="CG83" s="284"/>
      <c r="CH83" s="284"/>
      <c r="CI83" s="284"/>
      <c r="CJ83" s="284"/>
      <c r="CK83" s="284"/>
      <c r="CL83" s="284"/>
      <c r="CM83" s="284"/>
      <c r="CN83" s="284"/>
      <c r="CO83" s="284"/>
      <c r="CP83" s="284"/>
      <c r="CQ83" s="284"/>
      <c r="CR83" s="284"/>
      <c r="CS83" s="284"/>
      <c r="CT83" s="284"/>
      <c r="CU83" s="284"/>
      <c r="CV83" s="284"/>
      <c r="CW83" s="284"/>
      <c r="CX83" s="284"/>
      <c r="CY83" s="284"/>
      <c r="CZ83" s="284"/>
      <c r="DA83" s="284"/>
      <c r="DB83" s="284"/>
      <c r="DC83" s="284"/>
      <c r="DD83" s="284"/>
      <c r="DE83" s="284"/>
      <c r="DF83" s="284"/>
      <c r="DG83" s="284"/>
      <c r="DH83" s="284"/>
      <c r="DI83" s="284"/>
      <c r="DJ83" s="284"/>
      <c r="DK83" s="284"/>
      <c r="DL83" s="284"/>
      <c r="DM83" s="284"/>
      <c r="DN83" s="284"/>
      <c r="DO83" s="284"/>
      <c r="DP83" s="284"/>
      <c r="DQ83" s="284"/>
      <c r="DR83" s="284"/>
      <c r="DS83" s="284"/>
      <c r="DT83" s="284"/>
      <c r="DU83" s="284"/>
      <c r="DV83" s="284"/>
      <c r="DW83" s="284"/>
      <c r="DX83" s="284"/>
      <c r="DY83" s="284"/>
      <c r="DZ83" s="284"/>
      <c r="EA83" s="284"/>
      <c r="EB83" s="284"/>
      <c r="EC83" s="284"/>
      <c r="ED83" s="284"/>
      <c r="EE83" s="284"/>
      <c r="EF83" s="284"/>
      <c r="EG83" s="284"/>
      <c r="EH83" s="284"/>
      <c r="EI83" s="284"/>
      <c r="EJ83" s="284"/>
      <c r="EK83" s="284"/>
      <c r="EL83" s="284"/>
      <c r="EM83" s="284"/>
      <c r="EN83" s="284"/>
      <c r="EO83" s="284"/>
      <c r="EP83" s="284"/>
      <c r="EQ83" s="284"/>
      <c r="ER83" s="284"/>
      <c r="ES83" s="284"/>
      <c r="ET83" s="284"/>
      <c r="EU83" s="284"/>
      <c r="EV83" s="284"/>
      <c r="EW83" s="284"/>
      <c r="EX83" s="284"/>
      <c r="EY83" s="284"/>
      <c r="EZ83" s="284"/>
      <c r="FA83" s="284"/>
      <c r="FB83" s="284"/>
      <c r="FC83" s="284"/>
      <c r="FD83" s="284"/>
      <c r="FE83" s="284"/>
      <c r="FF83" s="284"/>
      <c r="FG83" s="284"/>
      <c r="FH83" s="284"/>
      <c r="FI83" s="284"/>
      <c r="FJ83" s="284"/>
      <c r="FK83" s="284"/>
      <c r="FL83" s="284"/>
      <c r="FM83" s="284"/>
      <c r="FN83" s="284"/>
      <c r="FO83" s="284"/>
      <c r="FP83" s="284"/>
      <c r="FQ83" s="284"/>
      <c r="FR83" s="284"/>
      <c r="FS83" s="284"/>
      <c r="FT83" s="284"/>
      <c r="FU83" s="284"/>
      <c r="FV83" s="284"/>
      <c r="FW83" s="284"/>
      <c r="FX83" s="284"/>
      <c r="FY83" s="284"/>
      <c r="FZ83" s="284"/>
      <c r="GA83" s="284"/>
      <c r="GB83" s="284"/>
      <c r="GC83" s="284"/>
      <c r="GD83" s="284"/>
      <c r="GE83" s="284"/>
      <c r="GF83" s="284"/>
      <c r="GG83" s="284"/>
      <c r="GH83" s="284"/>
      <c r="GI83" s="284"/>
      <c r="GJ83" s="284"/>
      <c r="GK83" s="284"/>
      <c r="GL83" s="284"/>
      <c r="GM83" s="284"/>
      <c r="GN83" s="284"/>
      <c r="GO83" s="284"/>
      <c r="GP83" s="284"/>
      <c r="GQ83" s="284"/>
      <c r="GR83" s="284"/>
      <c r="GS83" s="284"/>
      <c r="GT83" s="284"/>
      <c r="GU83" s="284"/>
      <c r="GV83" s="284"/>
      <c r="GW83" s="284"/>
      <c r="GX83" s="284"/>
      <c r="GY83" s="284"/>
      <c r="GZ83" s="284"/>
      <c r="HA83" s="284"/>
      <c r="HB83" s="284"/>
      <c r="HC83" s="284"/>
      <c r="HD83" s="284"/>
      <c r="HE83" s="284"/>
      <c r="HF83" s="284"/>
      <c r="HG83" s="284"/>
      <c r="HH83" s="284"/>
      <c r="HI83" s="284"/>
      <c r="HJ83" s="284"/>
      <c r="HK83" s="284"/>
      <c r="HL83" s="284"/>
      <c r="HM83" s="284"/>
      <c r="HN83" s="284"/>
      <c r="HO83" s="284"/>
      <c r="HP83" s="284"/>
      <c r="HQ83" s="284"/>
      <c r="HR83" s="284"/>
      <c r="HS83" s="284"/>
      <c r="HT83" s="284"/>
      <c r="HU83" s="284"/>
      <c r="HV83" s="284"/>
      <c r="HW83" s="284"/>
      <c r="HX83" s="284"/>
      <c r="HY83" s="284"/>
      <c r="HZ83" s="284"/>
      <c r="IA83" s="284"/>
      <c r="IB83" s="284"/>
      <c r="IC83" s="284"/>
      <c r="ID83" s="284"/>
      <c r="IE83" s="284"/>
      <c r="IF83" s="284"/>
      <c r="IG83" s="284"/>
      <c r="IH83" s="284"/>
      <c r="II83" s="284"/>
      <c r="IJ83" s="284"/>
      <c r="IK83" s="284"/>
      <c r="IL83" s="284"/>
      <c r="IM83" s="284"/>
      <c r="IN83" s="284"/>
      <c r="IO83" s="284"/>
      <c r="IP83" s="284"/>
      <c r="IQ83" s="284"/>
      <c r="IR83" s="284"/>
    </row>
    <row r="84" spans="1:252" ht="30" x14ac:dyDescent="0.25">
      <c r="A84" s="398"/>
      <c r="B84" s="535" t="s">
        <v>503</v>
      </c>
      <c r="C84" s="398" t="s">
        <v>26</v>
      </c>
      <c r="D84" s="75">
        <v>5.05</v>
      </c>
      <c r="E84" s="390"/>
      <c r="F84" s="75">
        <v>5.05</v>
      </c>
      <c r="G84" s="289" t="s">
        <v>504</v>
      </c>
      <c r="H84" s="391" t="s">
        <v>505</v>
      </c>
      <c r="I84" s="44" t="s">
        <v>496</v>
      </c>
      <c r="J84" s="392" t="s">
        <v>147</v>
      </c>
      <c r="K84" s="515"/>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8"/>
      <c r="AL84" s="388"/>
      <c r="AM84" s="388"/>
      <c r="AN84" s="388"/>
      <c r="AO84" s="388"/>
      <c r="AP84" s="388"/>
      <c r="AQ84" s="388"/>
      <c r="AR84" s="388"/>
      <c r="AS84" s="388"/>
      <c r="AT84" s="388"/>
      <c r="AU84" s="388"/>
      <c r="AV84" s="388"/>
      <c r="AW84" s="388"/>
      <c r="AX84" s="388"/>
      <c r="AY84" s="388"/>
      <c r="AZ84" s="388"/>
      <c r="BA84" s="388"/>
      <c r="BB84" s="388"/>
      <c r="BC84" s="388"/>
      <c r="BD84" s="388"/>
      <c r="BE84" s="388"/>
      <c r="BF84" s="388"/>
      <c r="BG84" s="388"/>
      <c r="BH84" s="388"/>
      <c r="BI84" s="388"/>
      <c r="BJ84" s="388"/>
      <c r="BK84" s="388"/>
      <c r="BL84" s="388"/>
      <c r="BM84" s="388"/>
      <c r="BN84" s="388"/>
      <c r="BO84" s="388"/>
      <c r="BP84" s="388"/>
      <c r="BQ84" s="388"/>
      <c r="BR84" s="388"/>
      <c r="BS84" s="388"/>
      <c r="BT84" s="388"/>
      <c r="BU84" s="388"/>
      <c r="BV84" s="388"/>
      <c r="BW84" s="388"/>
      <c r="BX84" s="388"/>
      <c r="BY84" s="388"/>
      <c r="BZ84" s="388"/>
      <c r="CA84" s="388"/>
      <c r="CB84" s="388"/>
      <c r="CC84" s="388"/>
      <c r="CD84" s="388"/>
      <c r="CE84" s="388"/>
      <c r="CF84" s="388"/>
      <c r="CG84" s="388"/>
      <c r="CH84" s="388"/>
      <c r="CI84" s="388"/>
      <c r="CJ84" s="388"/>
      <c r="CK84" s="388"/>
      <c r="CL84" s="388"/>
      <c r="CM84" s="388"/>
      <c r="CN84" s="388"/>
      <c r="CO84" s="388"/>
      <c r="CP84" s="388"/>
      <c r="CQ84" s="388"/>
      <c r="CR84" s="388"/>
      <c r="CS84" s="388"/>
      <c r="CT84" s="388"/>
      <c r="CU84" s="388"/>
      <c r="CV84" s="388"/>
      <c r="CW84" s="388"/>
      <c r="CX84" s="388"/>
      <c r="CY84" s="388"/>
      <c r="CZ84" s="388"/>
      <c r="DA84" s="388"/>
      <c r="DB84" s="388"/>
      <c r="DC84" s="388"/>
      <c r="DD84" s="388"/>
      <c r="DE84" s="388"/>
      <c r="DF84" s="388"/>
      <c r="DG84" s="388"/>
      <c r="DH84" s="388"/>
      <c r="DI84" s="388"/>
      <c r="DJ84" s="388"/>
      <c r="DK84" s="388"/>
      <c r="DL84" s="388"/>
      <c r="DM84" s="388"/>
      <c r="DN84" s="388"/>
      <c r="DO84" s="388"/>
      <c r="DP84" s="388"/>
      <c r="DQ84" s="388"/>
      <c r="DR84" s="388"/>
      <c r="DS84" s="388"/>
      <c r="DT84" s="388"/>
      <c r="DU84" s="388"/>
      <c r="DV84" s="388"/>
      <c r="DW84" s="388"/>
      <c r="DX84" s="388"/>
      <c r="DY84" s="388"/>
      <c r="DZ84" s="388"/>
      <c r="EA84" s="388"/>
      <c r="EB84" s="388"/>
      <c r="EC84" s="388"/>
      <c r="ED84" s="388"/>
      <c r="EE84" s="388"/>
      <c r="EF84" s="388"/>
      <c r="EG84" s="388"/>
      <c r="EH84" s="388"/>
      <c r="EI84" s="388"/>
      <c r="EJ84" s="388"/>
      <c r="EK84" s="388"/>
      <c r="EL84" s="388"/>
      <c r="EM84" s="388"/>
      <c r="EN84" s="388"/>
      <c r="EO84" s="388"/>
      <c r="EP84" s="388"/>
      <c r="EQ84" s="388"/>
      <c r="ER84" s="388"/>
      <c r="ES84" s="388"/>
      <c r="ET84" s="388"/>
      <c r="EU84" s="388"/>
      <c r="EV84" s="388"/>
      <c r="EW84" s="388"/>
      <c r="EX84" s="388"/>
      <c r="EY84" s="388"/>
      <c r="EZ84" s="388"/>
      <c r="FA84" s="388"/>
      <c r="FB84" s="388"/>
      <c r="FC84" s="388"/>
      <c r="FD84" s="388"/>
      <c r="FE84" s="388"/>
      <c r="FF84" s="388"/>
      <c r="FG84" s="388"/>
      <c r="FH84" s="388"/>
      <c r="FI84" s="388"/>
      <c r="FJ84" s="388"/>
      <c r="FK84" s="388"/>
      <c r="FL84" s="388"/>
      <c r="FM84" s="388"/>
      <c r="FN84" s="388"/>
      <c r="FO84" s="388"/>
      <c r="FP84" s="388"/>
      <c r="FQ84" s="388"/>
      <c r="FR84" s="388"/>
      <c r="FS84" s="388"/>
      <c r="FT84" s="388"/>
      <c r="FU84" s="388"/>
      <c r="FV84" s="388"/>
      <c r="FW84" s="388"/>
      <c r="FX84" s="388"/>
      <c r="FY84" s="388"/>
      <c r="FZ84" s="388"/>
      <c r="GA84" s="388"/>
      <c r="GB84" s="388"/>
      <c r="GC84" s="388"/>
      <c r="GD84" s="388"/>
      <c r="GE84" s="388"/>
      <c r="GF84" s="388"/>
      <c r="GG84" s="388"/>
      <c r="GH84" s="388"/>
      <c r="GI84" s="388"/>
      <c r="GJ84" s="388"/>
      <c r="GK84" s="388"/>
      <c r="GL84" s="388"/>
      <c r="GM84" s="388"/>
      <c r="GN84" s="388"/>
      <c r="GO84" s="388"/>
      <c r="GP84" s="388"/>
      <c r="GQ84" s="388"/>
      <c r="GR84" s="388"/>
      <c r="GS84" s="388"/>
      <c r="GT84" s="388"/>
      <c r="GU84" s="388"/>
      <c r="GV84" s="388"/>
      <c r="GW84" s="388"/>
      <c r="GX84" s="388"/>
      <c r="GY84" s="388"/>
      <c r="GZ84" s="388"/>
      <c r="HA84" s="388"/>
      <c r="HB84" s="388"/>
      <c r="HC84" s="388"/>
      <c r="HD84" s="388"/>
      <c r="HE84" s="388"/>
      <c r="HF84" s="388"/>
      <c r="HG84" s="388"/>
      <c r="HH84" s="388"/>
      <c r="HI84" s="388"/>
      <c r="HJ84" s="388"/>
      <c r="HK84" s="388"/>
      <c r="HL84" s="388"/>
      <c r="HM84" s="388"/>
      <c r="HN84" s="388"/>
      <c r="HO84" s="388"/>
      <c r="HP84" s="388"/>
      <c r="HQ84" s="388"/>
      <c r="HR84" s="388"/>
      <c r="HS84" s="388"/>
      <c r="HT84" s="388"/>
      <c r="HU84" s="388"/>
      <c r="HV84" s="388"/>
      <c r="HW84" s="388"/>
      <c r="HX84" s="388"/>
      <c r="HY84" s="388"/>
      <c r="HZ84" s="388"/>
      <c r="IA84" s="388"/>
      <c r="IB84" s="388"/>
      <c r="IC84" s="388"/>
      <c r="ID84" s="388"/>
      <c r="IE84" s="388"/>
      <c r="IF84" s="388"/>
      <c r="IG84" s="388"/>
      <c r="IH84" s="388"/>
      <c r="II84" s="388"/>
      <c r="IJ84" s="388"/>
      <c r="IK84" s="388"/>
      <c r="IL84" s="388"/>
      <c r="IM84" s="388"/>
      <c r="IN84" s="388"/>
      <c r="IO84" s="388"/>
      <c r="IP84" s="388"/>
      <c r="IQ84" s="388"/>
      <c r="IR84" s="388"/>
    </row>
    <row r="85" spans="1:252" ht="60.75" x14ac:dyDescent="0.25">
      <c r="A85" s="393"/>
      <c r="B85" s="535" t="s">
        <v>56</v>
      </c>
      <c r="C85" s="393" t="s">
        <v>165</v>
      </c>
      <c r="D85" s="393">
        <v>940</v>
      </c>
      <c r="E85" s="393"/>
      <c r="F85" s="105">
        <v>940</v>
      </c>
      <c r="G85" s="394" t="s">
        <v>275</v>
      </c>
      <c r="H85" s="395" t="s">
        <v>9</v>
      </c>
      <c r="I85" s="44" t="s">
        <v>496</v>
      </c>
      <c r="J85" s="396" t="s">
        <v>107</v>
      </c>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8"/>
      <c r="AL85" s="388"/>
      <c r="AM85" s="388"/>
      <c r="AN85" s="388"/>
      <c r="AO85" s="388"/>
      <c r="AP85" s="388"/>
      <c r="AQ85" s="388"/>
      <c r="AR85" s="388"/>
      <c r="AS85" s="388"/>
      <c r="AT85" s="388"/>
      <c r="AU85" s="388"/>
      <c r="AV85" s="388"/>
      <c r="AW85" s="388"/>
      <c r="AX85" s="388"/>
      <c r="AY85" s="388"/>
      <c r="AZ85" s="388"/>
      <c r="BA85" s="388"/>
      <c r="BB85" s="388"/>
      <c r="BC85" s="388"/>
      <c r="BD85" s="388"/>
      <c r="BE85" s="388"/>
      <c r="BF85" s="388"/>
      <c r="BG85" s="388"/>
      <c r="BH85" s="388"/>
      <c r="BI85" s="388"/>
      <c r="BJ85" s="388"/>
      <c r="BK85" s="388"/>
      <c r="BL85" s="388"/>
      <c r="BM85" s="388"/>
      <c r="BN85" s="388"/>
      <c r="BO85" s="388"/>
      <c r="BP85" s="388"/>
      <c r="BQ85" s="388"/>
      <c r="BR85" s="388"/>
      <c r="BS85" s="388"/>
      <c r="BT85" s="388"/>
      <c r="BU85" s="388"/>
      <c r="BV85" s="388"/>
      <c r="BW85" s="388"/>
      <c r="BX85" s="388"/>
      <c r="BY85" s="388"/>
      <c r="BZ85" s="388"/>
      <c r="CA85" s="388"/>
      <c r="CB85" s="388"/>
      <c r="CC85" s="388"/>
      <c r="CD85" s="388"/>
      <c r="CE85" s="388"/>
      <c r="CF85" s="388"/>
      <c r="CG85" s="388"/>
      <c r="CH85" s="388"/>
      <c r="CI85" s="388"/>
      <c r="CJ85" s="388"/>
      <c r="CK85" s="388"/>
      <c r="CL85" s="388"/>
      <c r="CM85" s="388"/>
      <c r="CN85" s="388"/>
      <c r="CO85" s="388"/>
      <c r="CP85" s="388"/>
      <c r="CQ85" s="388"/>
      <c r="CR85" s="388"/>
      <c r="CS85" s="388"/>
      <c r="CT85" s="388"/>
      <c r="CU85" s="388"/>
      <c r="CV85" s="388"/>
      <c r="CW85" s="388"/>
      <c r="CX85" s="388"/>
      <c r="CY85" s="388"/>
      <c r="CZ85" s="388"/>
      <c r="DA85" s="388"/>
      <c r="DB85" s="388"/>
      <c r="DC85" s="388"/>
      <c r="DD85" s="388"/>
      <c r="DE85" s="388"/>
      <c r="DF85" s="388"/>
      <c r="DG85" s="388"/>
      <c r="DH85" s="388"/>
      <c r="DI85" s="388"/>
      <c r="DJ85" s="388"/>
      <c r="DK85" s="388"/>
      <c r="DL85" s="388"/>
      <c r="DM85" s="388"/>
      <c r="DN85" s="388"/>
      <c r="DO85" s="388"/>
      <c r="DP85" s="388"/>
      <c r="DQ85" s="388"/>
      <c r="DR85" s="388"/>
      <c r="DS85" s="388"/>
      <c r="DT85" s="388"/>
      <c r="DU85" s="388"/>
      <c r="DV85" s="388"/>
      <c r="DW85" s="388"/>
      <c r="DX85" s="388"/>
      <c r="DY85" s="388"/>
      <c r="DZ85" s="388"/>
      <c r="EA85" s="388"/>
      <c r="EB85" s="388"/>
      <c r="EC85" s="388"/>
      <c r="ED85" s="388"/>
      <c r="EE85" s="388"/>
      <c r="EF85" s="388"/>
      <c r="EG85" s="388"/>
      <c r="EH85" s="388"/>
      <c r="EI85" s="388"/>
      <c r="EJ85" s="388"/>
      <c r="EK85" s="388"/>
      <c r="EL85" s="388"/>
      <c r="EM85" s="388"/>
      <c r="EN85" s="388"/>
      <c r="EO85" s="388"/>
      <c r="EP85" s="388"/>
      <c r="EQ85" s="388"/>
      <c r="ER85" s="388"/>
      <c r="ES85" s="388"/>
      <c r="ET85" s="388"/>
      <c r="EU85" s="388"/>
      <c r="EV85" s="388"/>
      <c r="EW85" s="388"/>
      <c r="EX85" s="388"/>
      <c r="EY85" s="388"/>
      <c r="EZ85" s="388"/>
      <c r="FA85" s="388"/>
      <c r="FB85" s="388"/>
      <c r="FC85" s="388"/>
      <c r="FD85" s="388"/>
      <c r="FE85" s="388"/>
      <c r="FF85" s="388"/>
      <c r="FG85" s="388"/>
      <c r="FH85" s="388"/>
      <c r="FI85" s="388"/>
      <c r="FJ85" s="388"/>
      <c r="FK85" s="388"/>
      <c r="FL85" s="388"/>
      <c r="FM85" s="388"/>
      <c r="FN85" s="388"/>
      <c r="FO85" s="388"/>
      <c r="FP85" s="388"/>
      <c r="FQ85" s="388"/>
      <c r="FR85" s="388"/>
      <c r="FS85" s="388"/>
      <c r="FT85" s="388"/>
      <c r="FU85" s="388"/>
      <c r="FV85" s="388"/>
      <c r="FW85" s="388"/>
      <c r="FX85" s="388"/>
      <c r="FY85" s="388"/>
      <c r="FZ85" s="388"/>
      <c r="GA85" s="388"/>
      <c r="GB85" s="388"/>
      <c r="GC85" s="388"/>
      <c r="GD85" s="388"/>
      <c r="GE85" s="388"/>
      <c r="GF85" s="388"/>
      <c r="GG85" s="388"/>
      <c r="GH85" s="388"/>
      <c r="GI85" s="388"/>
      <c r="GJ85" s="388"/>
      <c r="GK85" s="388"/>
      <c r="GL85" s="388"/>
      <c r="GM85" s="388"/>
      <c r="GN85" s="388"/>
      <c r="GO85" s="388"/>
      <c r="GP85" s="388"/>
      <c r="GQ85" s="388"/>
      <c r="GR85" s="388"/>
      <c r="GS85" s="388"/>
      <c r="GT85" s="388"/>
      <c r="GU85" s="388"/>
      <c r="GV85" s="388"/>
      <c r="GW85" s="388"/>
      <c r="GX85" s="388"/>
      <c r="GY85" s="388"/>
      <c r="GZ85" s="388"/>
      <c r="HA85" s="388"/>
      <c r="HB85" s="388"/>
      <c r="HC85" s="388"/>
      <c r="HD85" s="388"/>
      <c r="HE85" s="388"/>
      <c r="HF85" s="388"/>
      <c r="HG85" s="388"/>
      <c r="HH85" s="388"/>
      <c r="HI85" s="388"/>
      <c r="HJ85" s="388"/>
      <c r="HK85" s="388"/>
      <c r="HL85" s="388"/>
      <c r="HM85" s="388"/>
      <c r="HN85" s="388"/>
      <c r="HO85" s="388"/>
      <c r="HP85" s="388"/>
      <c r="HQ85" s="388"/>
      <c r="HR85" s="388"/>
      <c r="HS85" s="388"/>
      <c r="HT85" s="388"/>
      <c r="HU85" s="388"/>
      <c r="HV85" s="388"/>
      <c r="HW85" s="388"/>
      <c r="HX85" s="388"/>
      <c r="HY85" s="388"/>
      <c r="HZ85" s="388"/>
      <c r="IA85" s="388"/>
      <c r="IB85" s="388"/>
      <c r="IC85" s="388"/>
      <c r="ID85" s="388"/>
      <c r="IE85" s="388"/>
      <c r="IF85" s="388"/>
      <c r="IG85" s="388"/>
      <c r="IH85" s="388"/>
      <c r="II85" s="388"/>
      <c r="IJ85" s="388"/>
      <c r="IK85" s="388"/>
      <c r="IL85" s="388"/>
      <c r="IM85" s="388"/>
      <c r="IN85" s="388"/>
      <c r="IO85" s="388"/>
      <c r="IP85" s="388"/>
      <c r="IQ85" s="388"/>
      <c r="IR85" s="388"/>
    </row>
    <row r="86" spans="1:252" ht="45" x14ac:dyDescent="0.25">
      <c r="A86" s="393"/>
      <c r="B86" s="535" t="s">
        <v>506</v>
      </c>
      <c r="C86" s="393" t="s">
        <v>39</v>
      </c>
      <c r="D86" s="393">
        <v>1</v>
      </c>
      <c r="E86" s="393"/>
      <c r="F86" s="105">
        <v>1</v>
      </c>
      <c r="G86" s="394" t="s">
        <v>507</v>
      </c>
      <c r="H86" s="395" t="s">
        <v>24</v>
      </c>
      <c r="I86" s="44" t="s">
        <v>496</v>
      </c>
      <c r="J86" s="396" t="s">
        <v>508</v>
      </c>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8"/>
      <c r="AK86" s="388"/>
      <c r="AL86" s="388"/>
      <c r="AM86" s="388"/>
      <c r="AN86" s="388"/>
      <c r="AO86" s="388"/>
      <c r="AP86" s="388"/>
      <c r="AQ86" s="388"/>
      <c r="AR86" s="388"/>
      <c r="AS86" s="388"/>
      <c r="AT86" s="388"/>
      <c r="AU86" s="388"/>
      <c r="AV86" s="388"/>
      <c r="AW86" s="388"/>
      <c r="AX86" s="388"/>
      <c r="AY86" s="388"/>
      <c r="AZ86" s="388"/>
      <c r="BA86" s="388"/>
      <c r="BB86" s="388"/>
      <c r="BC86" s="388"/>
      <c r="BD86" s="388"/>
      <c r="BE86" s="388"/>
      <c r="BF86" s="388"/>
      <c r="BG86" s="388"/>
      <c r="BH86" s="388"/>
      <c r="BI86" s="388"/>
      <c r="BJ86" s="388"/>
      <c r="BK86" s="388"/>
      <c r="BL86" s="388"/>
      <c r="BM86" s="388"/>
      <c r="BN86" s="388"/>
      <c r="BO86" s="388"/>
      <c r="BP86" s="388"/>
      <c r="BQ86" s="388"/>
      <c r="BR86" s="388"/>
      <c r="BS86" s="388"/>
      <c r="BT86" s="388"/>
      <c r="BU86" s="388"/>
      <c r="BV86" s="388"/>
      <c r="BW86" s="388"/>
      <c r="BX86" s="388"/>
      <c r="BY86" s="388"/>
      <c r="BZ86" s="388"/>
      <c r="CA86" s="388"/>
      <c r="CB86" s="388"/>
      <c r="CC86" s="388"/>
      <c r="CD86" s="388"/>
      <c r="CE86" s="388"/>
      <c r="CF86" s="388"/>
      <c r="CG86" s="388"/>
      <c r="CH86" s="388"/>
      <c r="CI86" s="388"/>
      <c r="CJ86" s="388"/>
      <c r="CK86" s="388"/>
      <c r="CL86" s="388"/>
      <c r="CM86" s="388"/>
      <c r="CN86" s="388"/>
      <c r="CO86" s="388"/>
      <c r="CP86" s="388"/>
      <c r="CQ86" s="388"/>
      <c r="CR86" s="388"/>
      <c r="CS86" s="388"/>
      <c r="CT86" s="388"/>
      <c r="CU86" s="388"/>
      <c r="CV86" s="388"/>
      <c r="CW86" s="388"/>
      <c r="CX86" s="388"/>
      <c r="CY86" s="388"/>
      <c r="CZ86" s="388"/>
      <c r="DA86" s="388"/>
      <c r="DB86" s="388"/>
      <c r="DC86" s="388"/>
      <c r="DD86" s="388"/>
      <c r="DE86" s="388"/>
      <c r="DF86" s="388"/>
      <c r="DG86" s="388"/>
      <c r="DH86" s="388"/>
      <c r="DI86" s="388"/>
      <c r="DJ86" s="388"/>
      <c r="DK86" s="388"/>
      <c r="DL86" s="388"/>
      <c r="DM86" s="388"/>
      <c r="DN86" s="388"/>
      <c r="DO86" s="388"/>
      <c r="DP86" s="388"/>
      <c r="DQ86" s="388"/>
      <c r="DR86" s="388"/>
      <c r="DS86" s="388"/>
      <c r="DT86" s="388"/>
      <c r="DU86" s="388"/>
      <c r="DV86" s="388"/>
      <c r="DW86" s="388"/>
      <c r="DX86" s="388"/>
      <c r="DY86" s="388"/>
      <c r="DZ86" s="388"/>
      <c r="EA86" s="388"/>
      <c r="EB86" s="388"/>
      <c r="EC86" s="388"/>
      <c r="ED86" s="388"/>
      <c r="EE86" s="388"/>
      <c r="EF86" s="388"/>
      <c r="EG86" s="388"/>
      <c r="EH86" s="388"/>
      <c r="EI86" s="388"/>
      <c r="EJ86" s="388"/>
      <c r="EK86" s="388"/>
      <c r="EL86" s="388"/>
      <c r="EM86" s="388"/>
      <c r="EN86" s="388"/>
      <c r="EO86" s="388"/>
      <c r="EP86" s="388"/>
      <c r="EQ86" s="388"/>
      <c r="ER86" s="388"/>
      <c r="ES86" s="388"/>
      <c r="ET86" s="388"/>
      <c r="EU86" s="388"/>
      <c r="EV86" s="388"/>
      <c r="EW86" s="388"/>
      <c r="EX86" s="388"/>
      <c r="EY86" s="388"/>
      <c r="EZ86" s="388"/>
      <c r="FA86" s="388"/>
      <c r="FB86" s="388"/>
      <c r="FC86" s="388"/>
      <c r="FD86" s="388"/>
      <c r="FE86" s="388"/>
      <c r="FF86" s="388"/>
      <c r="FG86" s="388"/>
      <c r="FH86" s="388"/>
      <c r="FI86" s="388"/>
      <c r="FJ86" s="388"/>
      <c r="FK86" s="388"/>
      <c r="FL86" s="388"/>
      <c r="FM86" s="388"/>
      <c r="FN86" s="388"/>
      <c r="FO86" s="388"/>
      <c r="FP86" s="388"/>
      <c r="FQ86" s="388"/>
      <c r="FR86" s="388"/>
      <c r="FS86" s="388"/>
      <c r="FT86" s="388"/>
      <c r="FU86" s="388"/>
      <c r="FV86" s="388"/>
      <c r="FW86" s="388"/>
      <c r="FX86" s="388"/>
      <c r="FY86" s="388"/>
      <c r="FZ86" s="388"/>
      <c r="GA86" s="388"/>
      <c r="GB86" s="388"/>
      <c r="GC86" s="388"/>
      <c r="GD86" s="388"/>
      <c r="GE86" s="388"/>
      <c r="GF86" s="388"/>
      <c r="GG86" s="388"/>
      <c r="GH86" s="388"/>
      <c r="GI86" s="388"/>
      <c r="GJ86" s="388"/>
      <c r="GK86" s="388"/>
      <c r="GL86" s="388"/>
      <c r="GM86" s="388"/>
      <c r="GN86" s="388"/>
      <c r="GO86" s="388"/>
      <c r="GP86" s="388"/>
      <c r="GQ86" s="388"/>
      <c r="GR86" s="388"/>
      <c r="GS86" s="388"/>
      <c r="GT86" s="388"/>
      <c r="GU86" s="388"/>
      <c r="GV86" s="388"/>
      <c r="GW86" s="388"/>
      <c r="GX86" s="388"/>
      <c r="GY86" s="388"/>
      <c r="GZ86" s="388"/>
      <c r="HA86" s="388"/>
      <c r="HB86" s="388"/>
      <c r="HC86" s="388"/>
      <c r="HD86" s="388"/>
      <c r="HE86" s="388"/>
      <c r="HF86" s="388"/>
      <c r="HG86" s="388"/>
      <c r="HH86" s="388"/>
      <c r="HI86" s="388"/>
      <c r="HJ86" s="388"/>
      <c r="HK86" s="388"/>
      <c r="HL86" s="388"/>
      <c r="HM86" s="388"/>
      <c r="HN86" s="388"/>
      <c r="HO86" s="388"/>
      <c r="HP86" s="388"/>
      <c r="HQ86" s="388"/>
      <c r="HR86" s="388"/>
      <c r="HS86" s="388"/>
      <c r="HT86" s="388"/>
      <c r="HU86" s="388"/>
      <c r="HV86" s="388"/>
      <c r="HW86" s="388"/>
      <c r="HX86" s="388"/>
      <c r="HY86" s="388"/>
      <c r="HZ86" s="388"/>
      <c r="IA86" s="388"/>
      <c r="IB86" s="388"/>
      <c r="IC86" s="388"/>
      <c r="ID86" s="388"/>
      <c r="IE86" s="388"/>
      <c r="IF86" s="388"/>
      <c r="IG86" s="388"/>
      <c r="IH86" s="388"/>
      <c r="II86" s="388"/>
      <c r="IJ86" s="388"/>
      <c r="IK86" s="388"/>
      <c r="IL86" s="388"/>
      <c r="IM86" s="388"/>
      <c r="IN86" s="388"/>
      <c r="IO86" s="388"/>
      <c r="IP86" s="388"/>
      <c r="IQ86" s="388"/>
      <c r="IR86" s="388"/>
    </row>
    <row r="87" spans="1:252" x14ac:dyDescent="0.25">
      <c r="A87" s="268">
        <v>1</v>
      </c>
      <c r="B87" s="399" t="s">
        <v>51</v>
      </c>
      <c r="C87" s="400" t="s">
        <v>3</v>
      </c>
      <c r="D87" s="400">
        <v>0.06</v>
      </c>
      <c r="E87" s="535"/>
      <c r="F87" s="75">
        <v>0.06</v>
      </c>
      <c r="G87" s="76" t="s">
        <v>17</v>
      </c>
      <c r="H87" s="44" t="s">
        <v>2</v>
      </c>
      <c r="I87" s="44" t="s">
        <v>510</v>
      </c>
      <c r="J87" s="535"/>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1"/>
      <c r="AK87" s="401"/>
      <c r="AL87" s="401"/>
      <c r="AM87" s="401"/>
      <c r="AN87" s="401"/>
      <c r="AO87" s="401"/>
      <c r="AP87" s="401"/>
      <c r="AQ87" s="401"/>
      <c r="AR87" s="401"/>
      <c r="AS87" s="401"/>
      <c r="AT87" s="401"/>
      <c r="AU87" s="401"/>
      <c r="AV87" s="401"/>
      <c r="AW87" s="401"/>
      <c r="AX87" s="401"/>
      <c r="AY87" s="401"/>
      <c r="AZ87" s="401"/>
      <c r="BA87" s="401"/>
      <c r="BB87" s="401"/>
      <c r="BC87" s="401"/>
      <c r="BD87" s="401"/>
      <c r="BE87" s="401"/>
      <c r="BF87" s="401"/>
      <c r="BG87" s="401"/>
      <c r="BH87" s="401"/>
      <c r="BI87" s="401"/>
      <c r="BJ87" s="401"/>
      <c r="BK87" s="401"/>
      <c r="BL87" s="401"/>
      <c r="BM87" s="401"/>
      <c r="BN87" s="401"/>
      <c r="BO87" s="401"/>
      <c r="BP87" s="401"/>
      <c r="BQ87" s="401"/>
      <c r="BR87" s="401"/>
      <c r="BS87" s="401"/>
      <c r="BT87" s="401"/>
      <c r="BU87" s="401"/>
      <c r="BV87" s="401"/>
      <c r="BW87" s="401"/>
      <c r="BX87" s="401"/>
      <c r="BY87" s="401"/>
      <c r="BZ87" s="401"/>
      <c r="CA87" s="401"/>
      <c r="CB87" s="401"/>
      <c r="CC87" s="401"/>
      <c r="CD87" s="401"/>
      <c r="CE87" s="401"/>
      <c r="CF87" s="401"/>
      <c r="CG87" s="401"/>
      <c r="CH87" s="401"/>
      <c r="CI87" s="401"/>
      <c r="CJ87" s="401"/>
      <c r="CK87" s="401"/>
      <c r="CL87" s="401"/>
      <c r="CM87" s="401"/>
      <c r="CN87" s="401"/>
      <c r="CO87" s="401"/>
      <c r="CP87" s="401"/>
      <c r="CQ87" s="401"/>
      <c r="CR87" s="401"/>
      <c r="CS87" s="401"/>
      <c r="CT87" s="401"/>
      <c r="CU87" s="401"/>
      <c r="CV87" s="401"/>
      <c r="CW87" s="401"/>
      <c r="CX87" s="401"/>
      <c r="CY87" s="401"/>
      <c r="CZ87" s="401"/>
      <c r="DA87" s="401"/>
      <c r="DB87" s="401"/>
      <c r="DC87" s="401"/>
      <c r="DD87" s="401"/>
      <c r="DE87" s="401"/>
      <c r="DF87" s="401"/>
      <c r="DG87" s="401"/>
      <c r="DH87" s="401"/>
      <c r="DI87" s="401"/>
      <c r="DJ87" s="401"/>
      <c r="DK87" s="401"/>
      <c r="DL87" s="401"/>
      <c r="DM87" s="401"/>
      <c r="DN87" s="401"/>
      <c r="DO87" s="401"/>
      <c r="DP87" s="401"/>
      <c r="DQ87" s="401"/>
      <c r="DR87" s="401"/>
      <c r="DS87" s="401"/>
      <c r="DT87" s="401"/>
      <c r="DU87" s="401"/>
      <c r="DV87" s="401"/>
      <c r="DW87" s="401"/>
      <c r="DX87" s="401"/>
      <c r="DY87" s="401"/>
      <c r="DZ87" s="401"/>
      <c r="EA87" s="401"/>
      <c r="EB87" s="401"/>
      <c r="EC87" s="401"/>
      <c r="ED87" s="401"/>
      <c r="EE87" s="401"/>
      <c r="EF87" s="401"/>
      <c r="EG87" s="401"/>
      <c r="EH87" s="401"/>
      <c r="EI87" s="401"/>
      <c r="EJ87" s="401"/>
      <c r="EK87" s="401"/>
      <c r="EL87" s="401"/>
      <c r="EM87" s="401"/>
      <c r="EN87" s="401"/>
      <c r="EO87" s="401"/>
      <c r="EP87" s="401"/>
      <c r="EQ87" s="401"/>
      <c r="ER87" s="401"/>
      <c r="ES87" s="401"/>
      <c r="ET87" s="401"/>
      <c r="EU87" s="401"/>
      <c r="EV87" s="401"/>
      <c r="EW87" s="401"/>
      <c r="EX87" s="401"/>
      <c r="EY87" s="401"/>
      <c r="EZ87" s="401"/>
      <c r="FA87" s="401"/>
      <c r="FB87" s="401"/>
      <c r="FC87" s="401"/>
      <c r="FD87" s="401"/>
      <c r="FE87" s="401"/>
      <c r="FF87" s="401"/>
      <c r="FG87" s="401"/>
      <c r="FH87" s="401"/>
      <c r="FI87" s="401"/>
      <c r="FJ87" s="401"/>
      <c r="FK87" s="401"/>
      <c r="FL87" s="401"/>
      <c r="FM87" s="401"/>
      <c r="FN87" s="401"/>
      <c r="FO87" s="401"/>
      <c r="FP87" s="401"/>
      <c r="FQ87" s="401"/>
      <c r="FR87" s="401"/>
      <c r="FS87" s="401"/>
      <c r="FT87" s="401"/>
      <c r="FU87" s="401"/>
      <c r="FV87" s="401"/>
      <c r="FW87" s="401"/>
      <c r="FX87" s="401"/>
      <c r="FY87" s="401"/>
      <c r="FZ87" s="401"/>
      <c r="GA87" s="401"/>
      <c r="GB87" s="401"/>
      <c r="GC87" s="401"/>
      <c r="GD87" s="401"/>
      <c r="GE87" s="401"/>
      <c r="GF87" s="401"/>
      <c r="GG87" s="401"/>
      <c r="GH87" s="401"/>
      <c r="GI87" s="401"/>
      <c r="GJ87" s="401"/>
      <c r="GK87" s="401"/>
      <c r="GL87" s="401"/>
      <c r="GM87" s="401"/>
      <c r="GN87" s="401"/>
      <c r="GO87" s="401"/>
      <c r="GP87" s="401"/>
      <c r="GQ87" s="401"/>
      <c r="GR87" s="401"/>
      <c r="GS87" s="401"/>
      <c r="GT87" s="401"/>
      <c r="GU87" s="401"/>
      <c r="GV87" s="401"/>
      <c r="GW87" s="401"/>
      <c r="GX87" s="401"/>
      <c r="GY87" s="401"/>
      <c r="GZ87" s="401"/>
      <c r="HA87" s="401"/>
      <c r="HB87" s="401"/>
      <c r="HC87" s="401"/>
      <c r="HD87" s="401"/>
      <c r="HE87" s="401"/>
      <c r="HF87" s="401"/>
      <c r="HG87" s="401"/>
      <c r="HH87" s="401"/>
      <c r="HI87" s="401"/>
      <c r="HJ87" s="401"/>
      <c r="HK87" s="401"/>
      <c r="HL87" s="401"/>
      <c r="HM87" s="401"/>
      <c r="HN87" s="401"/>
      <c r="HO87" s="401"/>
      <c r="HP87" s="401"/>
      <c r="HQ87" s="401"/>
      <c r="HR87" s="401"/>
      <c r="HS87" s="401"/>
      <c r="HT87" s="401"/>
      <c r="HU87" s="401"/>
      <c r="HV87" s="401"/>
      <c r="HW87" s="401"/>
      <c r="HX87" s="401"/>
      <c r="HY87" s="401"/>
      <c r="HZ87" s="401"/>
      <c r="IA87" s="401"/>
      <c r="IB87" s="401"/>
      <c r="IC87" s="401"/>
      <c r="ID87" s="401"/>
      <c r="IE87" s="401"/>
      <c r="IF87" s="401"/>
      <c r="IG87" s="401"/>
      <c r="IH87" s="401"/>
      <c r="II87" s="401"/>
      <c r="IJ87" s="401"/>
      <c r="IK87" s="401"/>
      <c r="IL87" s="401"/>
      <c r="IM87" s="401"/>
      <c r="IN87" s="401"/>
      <c r="IO87" s="401"/>
      <c r="IP87" s="401"/>
    </row>
    <row r="88" spans="1:252" ht="45" x14ac:dyDescent="0.25">
      <c r="A88" s="268">
        <v>1</v>
      </c>
      <c r="B88" s="73" t="s">
        <v>327</v>
      </c>
      <c r="C88" s="74" t="s">
        <v>14</v>
      </c>
      <c r="D88" s="74">
        <v>0.74</v>
      </c>
      <c r="E88" s="535"/>
      <c r="F88" s="74">
        <v>0.74</v>
      </c>
      <c r="G88" s="76" t="s">
        <v>44</v>
      </c>
      <c r="H88" s="77" t="s">
        <v>24</v>
      </c>
      <c r="I88" s="44" t="s">
        <v>510</v>
      </c>
      <c r="J88" s="535"/>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67"/>
      <c r="AL88" s="267"/>
      <c r="AM88" s="267"/>
      <c r="AN88" s="267"/>
      <c r="AO88" s="267"/>
      <c r="AP88" s="267"/>
      <c r="AQ88" s="267"/>
      <c r="AR88" s="267"/>
      <c r="AS88" s="267"/>
      <c r="AT88" s="267"/>
      <c r="AU88" s="267"/>
      <c r="AV88" s="267"/>
      <c r="AW88" s="267"/>
      <c r="AX88" s="267"/>
      <c r="AY88" s="267"/>
      <c r="AZ88" s="267"/>
      <c r="BA88" s="267"/>
      <c r="BB88" s="267"/>
      <c r="BC88" s="267"/>
      <c r="BD88" s="267"/>
      <c r="BE88" s="267"/>
      <c r="BF88" s="267"/>
      <c r="BG88" s="267"/>
      <c r="BH88" s="267"/>
      <c r="BI88" s="267"/>
      <c r="BJ88" s="267"/>
      <c r="BK88" s="267"/>
      <c r="BL88" s="267"/>
      <c r="BM88" s="267"/>
      <c r="BN88" s="267"/>
      <c r="BO88" s="267"/>
      <c r="BP88" s="267"/>
      <c r="BQ88" s="267"/>
      <c r="BR88" s="267"/>
      <c r="BS88" s="267"/>
      <c r="BT88" s="267"/>
      <c r="BU88" s="267"/>
      <c r="BV88" s="267"/>
      <c r="BW88" s="267"/>
      <c r="BX88" s="267"/>
      <c r="BY88" s="267"/>
      <c r="BZ88" s="267"/>
      <c r="CA88" s="267"/>
      <c r="CB88" s="267"/>
      <c r="CC88" s="267"/>
      <c r="CD88" s="267"/>
      <c r="CE88" s="267"/>
      <c r="CF88" s="267"/>
      <c r="CG88" s="267"/>
      <c r="CH88" s="267"/>
      <c r="CI88" s="267"/>
      <c r="CJ88" s="267"/>
      <c r="CK88" s="267"/>
      <c r="CL88" s="267"/>
      <c r="CM88" s="267"/>
      <c r="CN88" s="267"/>
      <c r="CO88" s="267"/>
      <c r="CP88" s="267"/>
      <c r="CQ88" s="267"/>
      <c r="CR88" s="267"/>
      <c r="CS88" s="267"/>
      <c r="CT88" s="267"/>
      <c r="CU88" s="267"/>
      <c r="CV88" s="267"/>
      <c r="CW88" s="267"/>
      <c r="CX88" s="267"/>
      <c r="CY88" s="267"/>
      <c r="CZ88" s="267"/>
      <c r="DA88" s="267"/>
      <c r="DB88" s="267"/>
      <c r="DC88" s="267"/>
      <c r="DD88" s="267"/>
      <c r="DE88" s="267"/>
      <c r="DF88" s="267"/>
      <c r="DG88" s="267"/>
      <c r="DH88" s="267"/>
      <c r="DI88" s="267"/>
      <c r="DJ88" s="267"/>
      <c r="DK88" s="267"/>
      <c r="DL88" s="267"/>
      <c r="DM88" s="267"/>
      <c r="DN88" s="267"/>
      <c r="DO88" s="267"/>
      <c r="DP88" s="267"/>
      <c r="DQ88" s="267"/>
      <c r="DR88" s="267"/>
      <c r="DS88" s="267"/>
      <c r="DT88" s="267"/>
      <c r="DU88" s="267"/>
      <c r="DV88" s="267"/>
      <c r="DW88" s="267"/>
      <c r="DX88" s="267"/>
      <c r="DY88" s="267"/>
      <c r="DZ88" s="267"/>
      <c r="EA88" s="267"/>
      <c r="EB88" s="267"/>
      <c r="EC88" s="267"/>
      <c r="ED88" s="267"/>
      <c r="EE88" s="267"/>
      <c r="EF88" s="267"/>
      <c r="EG88" s="267"/>
      <c r="EH88" s="267"/>
      <c r="EI88" s="267"/>
      <c r="EJ88" s="267"/>
      <c r="EK88" s="267"/>
      <c r="EL88" s="267"/>
      <c r="EM88" s="267"/>
      <c r="EN88" s="267"/>
      <c r="EO88" s="267"/>
      <c r="EP88" s="267"/>
      <c r="EQ88" s="267"/>
      <c r="ER88" s="267"/>
      <c r="ES88" s="267"/>
      <c r="ET88" s="267"/>
      <c r="EU88" s="267"/>
      <c r="EV88" s="267"/>
      <c r="EW88" s="267"/>
      <c r="EX88" s="267"/>
      <c r="EY88" s="267"/>
      <c r="EZ88" s="267"/>
      <c r="FA88" s="267"/>
      <c r="FB88" s="267"/>
      <c r="FC88" s="267"/>
      <c r="FD88" s="267"/>
      <c r="FE88" s="267"/>
      <c r="FF88" s="267"/>
      <c r="FG88" s="267"/>
      <c r="FH88" s="267"/>
      <c r="FI88" s="267"/>
      <c r="FJ88" s="267"/>
      <c r="FK88" s="267"/>
      <c r="FL88" s="267"/>
      <c r="FM88" s="267"/>
      <c r="FN88" s="267"/>
      <c r="FO88" s="267"/>
      <c r="FP88" s="267"/>
      <c r="FQ88" s="267"/>
      <c r="FR88" s="267"/>
      <c r="FS88" s="267"/>
      <c r="FT88" s="267"/>
      <c r="FU88" s="267"/>
      <c r="FV88" s="267"/>
      <c r="FW88" s="267"/>
      <c r="FX88" s="267"/>
      <c r="FY88" s="267"/>
      <c r="FZ88" s="267"/>
      <c r="GA88" s="267"/>
      <c r="GB88" s="267"/>
      <c r="GC88" s="267"/>
      <c r="GD88" s="267"/>
      <c r="GE88" s="267"/>
      <c r="GF88" s="267"/>
      <c r="GG88" s="267"/>
      <c r="GH88" s="267"/>
      <c r="GI88" s="267"/>
      <c r="GJ88" s="267"/>
      <c r="GK88" s="267"/>
      <c r="GL88" s="267"/>
      <c r="GM88" s="267"/>
      <c r="GN88" s="267"/>
      <c r="GO88" s="267"/>
      <c r="GP88" s="267"/>
      <c r="GQ88" s="267"/>
      <c r="GR88" s="267"/>
      <c r="GS88" s="267"/>
      <c r="GT88" s="267"/>
      <c r="GU88" s="267"/>
      <c r="GV88" s="267"/>
      <c r="GW88" s="267"/>
      <c r="GX88" s="267"/>
      <c r="GY88" s="267"/>
      <c r="GZ88" s="267"/>
      <c r="HA88" s="267"/>
      <c r="HB88" s="267"/>
      <c r="HC88" s="267"/>
      <c r="HD88" s="267"/>
      <c r="HE88" s="267"/>
      <c r="HF88" s="267"/>
      <c r="HG88" s="267"/>
      <c r="HH88" s="267"/>
      <c r="HI88" s="267"/>
      <c r="HJ88" s="267"/>
      <c r="HK88" s="267"/>
      <c r="HL88" s="267"/>
      <c r="HM88" s="267"/>
      <c r="HN88" s="267"/>
      <c r="HO88" s="267"/>
      <c r="HP88" s="267"/>
      <c r="HQ88" s="267"/>
      <c r="HR88" s="267"/>
      <c r="HS88" s="267"/>
      <c r="HT88" s="267"/>
      <c r="HU88" s="267"/>
      <c r="HV88" s="267"/>
      <c r="HW88" s="267"/>
      <c r="HX88" s="267"/>
      <c r="HY88" s="267"/>
      <c r="HZ88" s="267"/>
      <c r="IA88" s="267"/>
      <c r="IB88" s="267"/>
      <c r="IC88" s="267"/>
      <c r="ID88" s="267"/>
      <c r="IE88" s="267"/>
      <c r="IF88" s="267"/>
      <c r="IG88" s="267"/>
      <c r="IH88" s="267"/>
      <c r="II88" s="267"/>
      <c r="IJ88" s="267"/>
      <c r="IK88" s="267"/>
      <c r="IL88" s="267"/>
      <c r="IM88" s="267"/>
      <c r="IN88" s="267"/>
      <c r="IO88" s="267"/>
      <c r="IP88" s="267"/>
    </row>
    <row r="89" spans="1:252" ht="45" x14ac:dyDescent="0.25">
      <c r="A89" s="268">
        <v>2</v>
      </c>
      <c r="B89" s="73" t="s">
        <v>328</v>
      </c>
      <c r="C89" s="74" t="s">
        <v>14</v>
      </c>
      <c r="D89" s="22">
        <v>0.85</v>
      </c>
      <c r="E89" s="535"/>
      <c r="F89" s="74">
        <v>0.85</v>
      </c>
      <c r="G89" s="76" t="s">
        <v>329</v>
      </c>
      <c r="H89" s="77" t="s">
        <v>24</v>
      </c>
      <c r="I89" s="44" t="s">
        <v>510</v>
      </c>
      <c r="J89" s="535"/>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67"/>
      <c r="AN89" s="267"/>
      <c r="AO89" s="267"/>
      <c r="AP89" s="267"/>
      <c r="AQ89" s="267"/>
      <c r="AR89" s="267"/>
      <c r="AS89" s="267"/>
      <c r="AT89" s="267"/>
      <c r="AU89" s="267"/>
      <c r="AV89" s="267"/>
      <c r="AW89" s="267"/>
      <c r="AX89" s="267"/>
      <c r="AY89" s="267"/>
      <c r="AZ89" s="267"/>
      <c r="BA89" s="267"/>
      <c r="BB89" s="267"/>
      <c r="BC89" s="267"/>
      <c r="BD89" s="267"/>
      <c r="BE89" s="267"/>
      <c r="BF89" s="267"/>
      <c r="BG89" s="267"/>
      <c r="BH89" s="267"/>
      <c r="BI89" s="267"/>
      <c r="BJ89" s="267"/>
      <c r="BK89" s="267"/>
      <c r="BL89" s="267"/>
      <c r="BM89" s="267"/>
      <c r="BN89" s="267"/>
      <c r="BO89" s="267"/>
      <c r="BP89" s="267"/>
      <c r="BQ89" s="267"/>
      <c r="BR89" s="267"/>
      <c r="BS89" s="267"/>
      <c r="BT89" s="267"/>
      <c r="BU89" s="267"/>
      <c r="BV89" s="267"/>
      <c r="BW89" s="267"/>
      <c r="BX89" s="267"/>
      <c r="BY89" s="267"/>
      <c r="BZ89" s="267"/>
      <c r="CA89" s="267"/>
      <c r="CB89" s="267"/>
      <c r="CC89" s="267"/>
      <c r="CD89" s="267"/>
      <c r="CE89" s="267"/>
      <c r="CF89" s="267"/>
      <c r="CG89" s="267"/>
      <c r="CH89" s="267"/>
      <c r="CI89" s="267"/>
      <c r="CJ89" s="267"/>
      <c r="CK89" s="267"/>
      <c r="CL89" s="267"/>
      <c r="CM89" s="267"/>
      <c r="CN89" s="267"/>
      <c r="CO89" s="267"/>
      <c r="CP89" s="267"/>
      <c r="CQ89" s="267"/>
      <c r="CR89" s="267"/>
      <c r="CS89" s="267"/>
      <c r="CT89" s="267"/>
      <c r="CU89" s="267"/>
      <c r="CV89" s="267"/>
      <c r="CW89" s="267"/>
      <c r="CX89" s="267"/>
      <c r="CY89" s="267"/>
      <c r="CZ89" s="267"/>
      <c r="DA89" s="267"/>
      <c r="DB89" s="267"/>
      <c r="DC89" s="267"/>
      <c r="DD89" s="267"/>
      <c r="DE89" s="267"/>
      <c r="DF89" s="267"/>
      <c r="DG89" s="267"/>
      <c r="DH89" s="267"/>
      <c r="DI89" s="267"/>
      <c r="DJ89" s="267"/>
      <c r="DK89" s="267"/>
      <c r="DL89" s="267"/>
      <c r="DM89" s="267"/>
      <c r="DN89" s="267"/>
      <c r="DO89" s="267"/>
      <c r="DP89" s="267"/>
      <c r="DQ89" s="267"/>
      <c r="DR89" s="267"/>
      <c r="DS89" s="267"/>
      <c r="DT89" s="267"/>
      <c r="DU89" s="267"/>
      <c r="DV89" s="267"/>
      <c r="DW89" s="267"/>
      <c r="DX89" s="267"/>
      <c r="DY89" s="267"/>
      <c r="DZ89" s="267"/>
      <c r="EA89" s="267"/>
      <c r="EB89" s="267"/>
      <c r="EC89" s="267"/>
      <c r="ED89" s="267"/>
      <c r="EE89" s="267"/>
      <c r="EF89" s="267"/>
      <c r="EG89" s="267"/>
      <c r="EH89" s="267"/>
      <c r="EI89" s="267"/>
      <c r="EJ89" s="267"/>
      <c r="EK89" s="267"/>
      <c r="EL89" s="267"/>
      <c r="EM89" s="267"/>
      <c r="EN89" s="267"/>
      <c r="EO89" s="267"/>
      <c r="EP89" s="267"/>
      <c r="EQ89" s="267"/>
      <c r="ER89" s="267"/>
      <c r="ES89" s="267"/>
      <c r="ET89" s="267"/>
      <c r="EU89" s="267"/>
      <c r="EV89" s="267"/>
      <c r="EW89" s="267"/>
      <c r="EX89" s="267"/>
      <c r="EY89" s="267"/>
      <c r="EZ89" s="267"/>
      <c r="FA89" s="267"/>
      <c r="FB89" s="267"/>
      <c r="FC89" s="267"/>
      <c r="FD89" s="267"/>
      <c r="FE89" s="267"/>
      <c r="FF89" s="267"/>
      <c r="FG89" s="267"/>
      <c r="FH89" s="267"/>
      <c r="FI89" s="267"/>
      <c r="FJ89" s="267"/>
      <c r="FK89" s="267"/>
      <c r="FL89" s="267"/>
      <c r="FM89" s="267"/>
      <c r="FN89" s="267"/>
      <c r="FO89" s="267"/>
      <c r="FP89" s="267"/>
      <c r="FQ89" s="267"/>
      <c r="FR89" s="267"/>
      <c r="FS89" s="267"/>
      <c r="FT89" s="267"/>
      <c r="FU89" s="267"/>
      <c r="FV89" s="267"/>
      <c r="FW89" s="267"/>
      <c r="FX89" s="267"/>
      <c r="FY89" s="267"/>
      <c r="FZ89" s="267"/>
      <c r="GA89" s="267"/>
      <c r="GB89" s="267"/>
      <c r="GC89" s="267"/>
      <c r="GD89" s="267"/>
      <c r="GE89" s="267"/>
      <c r="GF89" s="267"/>
      <c r="GG89" s="267"/>
      <c r="GH89" s="267"/>
      <c r="GI89" s="267"/>
      <c r="GJ89" s="267"/>
      <c r="GK89" s="267"/>
      <c r="GL89" s="267"/>
      <c r="GM89" s="267"/>
      <c r="GN89" s="267"/>
      <c r="GO89" s="267"/>
      <c r="GP89" s="267"/>
      <c r="GQ89" s="267"/>
      <c r="GR89" s="267"/>
      <c r="GS89" s="267"/>
      <c r="GT89" s="267"/>
      <c r="GU89" s="267"/>
      <c r="GV89" s="267"/>
      <c r="GW89" s="267"/>
      <c r="GX89" s="267"/>
      <c r="GY89" s="267"/>
      <c r="GZ89" s="267"/>
      <c r="HA89" s="267"/>
      <c r="HB89" s="267"/>
      <c r="HC89" s="267"/>
      <c r="HD89" s="267"/>
      <c r="HE89" s="267"/>
      <c r="HF89" s="267"/>
      <c r="HG89" s="267"/>
      <c r="HH89" s="267"/>
      <c r="HI89" s="267"/>
      <c r="HJ89" s="267"/>
      <c r="HK89" s="267"/>
      <c r="HL89" s="267"/>
      <c r="HM89" s="267"/>
      <c r="HN89" s="267"/>
      <c r="HO89" s="267"/>
      <c r="HP89" s="267"/>
      <c r="HQ89" s="267"/>
      <c r="HR89" s="267"/>
      <c r="HS89" s="267"/>
      <c r="HT89" s="267"/>
      <c r="HU89" s="267"/>
      <c r="HV89" s="267"/>
      <c r="HW89" s="267"/>
      <c r="HX89" s="267"/>
      <c r="HY89" s="267"/>
      <c r="HZ89" s="267"/>
      <c r="IA89" s="267"/>
      <c r="IB89" s="267"/>
      <c r="IC89" s="267"/>
      <c r="ID89" s="267"/>
      <c r="IE89" s="267"/>
      <c r="IF89" s="267"/>
      <c r="IG89" s="267"/>
      <c r="IH89" s="267"/>
      <c r="II89" s="267"/>
      <c r="IJ89" s="267"/>
      <c r="IK89" s="267"/>
      <c r="IL89" s="267"/>
      <c r="IM89" s="267"/>
      <c r="IN89" s="267"/>
      <c r="IO89" s="267"/>
      <c r="IP89" s="267"/>
    </row>
    <row r="90" spans="1:252" ht="60" x14ac:dyDescent="0.25">
      <c r="A90" s="268">
        <v>1</v>
      </c>
      <c r="B90" s="73" t="s">
        <v>330</v>
      </c>
      <c r="C90" s="74" t="s">
        <v>12</v>
      </c>
      <c r="D90" s="74">
        <v>0.71</v>
      </c>
      <c r="E90" s="535"/>
      <c r="F90" s="74">
        <v>0.71</v>
      </c>
      <c r="G90" s="76" t="s">
        <v>331</v>
      </c>
      <c r="H90" s="77" t="s">
        <v>9</v>
      </c>
      <c r="I90" s="44" t="s">
        <v>510</v>
      </c>
      <c r="J90" s="535"/>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267"/>
      <c r="AR90" s="267"/>
      <c r="AS90" s="267"/>
      <c r="AT90" s="267"/>
      <c r="AU90" s="267"/>
      <c r="AV90" s="267"/>
      <c r="AW90" s="267"/>
      <c r="AX90" s="267"/>
      <c r="AY90" s="267"/>
      <c r="AZ90" s="267"/>
      <c r="BA90" s="267"/>
      <c r="BB90" s="267"/>
      <c r="BC90" s="267"/>
      <c r="BD90" s="267"/>
      <c r="BE90" s="267"/>
      <c r="BF90" s="267"/>
      <c r="BG90" s="267"/>
      <c r="BH90" s="267"/>
      <c r="BI90" s="267"/>
      <c r="BJ90" s="267"/>
      <c r="BK90" s="267"/>
      <c r="BL90" s="267"/>
      <c r="BM90" s="267"/>
      <c r="BN90" s="267"/>
      <c r="BO90" s="267"/>
      <c r="BP90" s="267"/>
      <c r="BQ90" s="267"/>
      <c r="BR90" s="267"/>
      <c r="BS90" s="267"/>
      <c r="BT90" s="267"/>
      <c r="BU90" s="267"/>
      <c r="BV90" s="267"/>
      <c r="BW90" s="267"/>
      <c r="BX90" s="267"/>
      <c r="BY90" s="267"/>
      <c r="BZ90" s="267"/>
      <c r="CA90" s="267"/>
      <c r="CB90" s="267"/>
      <c r="CC90" s="267"/>
      <c r="CD90" s="267"/>
      <c r="CE90" s="267"/>
      <c r="CF90" s="267"/>
      <c r="CG90" s="267"/>
      <c r="CH90" s="267"/>
      <c r="CI90" s="267"/>
      <c r="CJ90" s="267"/>
      <c r="CK90" s="267"/>
      <c r="CL90" s="267"/>
      <c r="CM90" s="267"/>
      <c r="CN90" s="267"/>
      <c r="CO90" s="267"/>
      <c r="CP90" s="267"/>
      <c r="CQ90" s="267"/>
      <c r="CR90" s="267"/>
      <c r="CS90" s="267"/>
      <c r="CT90" s="267"/>
      <c r="CU90" s="267"/>
      <c r="CV90" s="267"/>
      <c r="CW90" s="267"/>
      <c r="CX90" s="267"/>
      <c r="CY90" s="267"/>
      <c r="CZ90" s="267"/>
      <c r="DA90" s="267"/>
      <c r="DB90" s="267"/>
      <c r="DC90" s="267"/>
      <c r="DD90" s="267"/>
      <c r="DE90" s="267"/>
      <c r="DF90" s="267"/>
      <c r="DG90" s="267"/>
      <c r="DH90" s="267"/>
      <c r="DI90" s="267"/>
      <c r="DJ90" s="267"/>
      <c r="DK90" s="267"/>
      <c r="DL90" s="267"/>
      <c r="DM90" s="267"/>
      <c r="DN90" s="267"/>
      <c r="DO90" s="267"/>
      <c r="DP90" s="267"/>
      <c r="DQ90" s="267"/>
      <c r="DR90" s="267"/>
      <c r="DS90" s="267"/>
      <c r="DT90" s="267"/>
      <c r="DU90" s="267"/>
      <c r="DV90" s="267"/>
      <c r="DW90" s="267"/>
      <c r="DX90" s="267"/>
      <c r="DY90" s="267"/>
      <c r="DZ90" s="267"/>
      <c r="EA90" s="267"/>
      <c r="EB90" s="267"/>
      <c r="EC90" s="267"/>
      <c r="ED90" s="267"/>
      <c r="EE90" s="267"/>
      <c r="EF90" s="267"/>
      <c r="EG90" s="267"/>
      <c r="EH90" s="267"/>
      <c r="EI90" s="267"/>
      <c r="EJ90" s="267"/>
      <c r="EK90" s="267"/>
      <c r="EL90" s="267"/>
      <c r="EM90" s="267"/>
      <c r="EN90" s="267"/>
      <c r="EO90" s="267"/>
      <c r="EP90" s="267"/>
      <c r="EQ90" s="267"/>
      <c r="ER90" s="267"/>
      <c r="ES90" s="267"/>
      <c r="ET90" s="267"/>
      <c r="EU90" s="267"/>
      <c r="EV90" s="267"/>
      <c r="EW90" s="267"/>
      <c r="EX90" s="267"/>
      <c r="EY90" s="267"/>
      <c r="EZ90" s="267"/>
      <c r="FA90" s="267"/>
      <c r="FB90" s="267"/>
      <c r="FC90" s="267"/>
      <c r="FD90" s="267"/>
      <c r="FE90" s="267"/>
      <c r="FF90" s="267"/>
      <c r="FG90" s="267"/>
      <c r="FH90" s="267"/>
      <c r="FI90" s="267"/>
      <c r="FJ90" s="267"/>
      <c r="FK90" s="267"/>
      <c r="FL90" s="267"/>
      <c r="FM90" s="267"/>
      <c r="FN90" s="267"/>
      <c r="FO90" s="267"/>
      <c r="FP90" s="267"/>
      <c r="FQ90" s="267"/>
      <c r="FR90" s="267"/>
      <c r="FS90" s="267"/>
      <c r="FT90" s="267"/>
      <c r="FU90" s="267"/>
      <c r="FV90" s="267"/>
      <c r="FW90" s="267"/>
      <c r="FX90" s="267"/>
      <c r="FY90" s="267"/>
      <c r="FZ90" s="267"/>
      <c r="GA90" s="267"/>
      <c r="GB90" s="267"/>
      <c r="GC90" s="267"/>
      <c r="GD90" s="267"/>
      <c r="GE90" s="267"/>
      <c r="GF90" s="267"/>
      <c r="GG90" s="267"/>
      <c r="GH90" s="267"/>
      <c r="GI90" s="267"/>
      <c r="GJ90" s="267"/>
      <c r="GK90" s="267"/>
      <c r="GL90" s="267"/>
      <c r="GM90" s="267"/>
      <c r="GN90" s="267"/>
      <c r="GO90" s="267"/>
      <c r="GP90" s="267"/>
      <c r="GQ90" s="267"/>
      <c r="GR90" s="267"/>
      <c r="GS90" s="267"/>
      <c r="GT90" s="267"/>
      <c r="GU90" s="267"/>
      <c r="GV90" s="267"/>
      <c r="GW90" s="267"/>
      <c r="GX90" s="267"/>
      <c r="GY90" s="267"/>
      <c r="GZ90" s="267"/>
      <c r="HA90" s="267"/>
      <c r="HB90" s="267"/>
      <c r="HC90" s="267"/>
      <c r="HD90" s="267"/>
      <c r="HE90" s="267"/>
      <c r="HF90" s="267"/>
      <c r="HG90" s="267"/>
      <c r="HH90" s="267"/>
      <c r="HI90" s="267"/>
      <c r="HJ90" s="267"/>
      <c r="HK90" s="267"/>
      <c r="HL90" s="267"/>
      <c r="HM90" s="267"/>
      <c r="HN90" s="267"/>
      <c r="HO90" s="267"/>
      <c r="HP90" s="267"/>
      <c r="HQ90" s="267"/>
      <c r="HR90" s="267"/>
      <c r="HS90" s="267"/>
      <c r="HT90" s="267"/>
      <c r="HU90" s="267"/>
      <c r="HV90" s="267"/>
      <c r="HW90" s="267"/>
      <c r="HX90" s="267"/>
      <c r="HY90" s="267"/>
      <c r="HZ90" s="267"/>
      <c r="IA90" s="267"/>
      <c r="IB90" s="267"/>
      <c r="IC90" s="267"/>
      <c r="ID90" s="267"/>
      <c r="IE90" s="267"/>
      <c r="IF90" s="267"/>
      <c r="IG90" s="267"/>
      <c r="IH90" s="267"/>
      <c r="II90" s="267"/>
      <c r="IJ90" s="267"/>
      <c r="IK90" s="267"/>
      <c r="IL90" s="267"/>
      <c r="IM90" s="267"/>
      <c r="IN90" s="267"/>
      <c r="IO90" s="267"/>
      <c r="IP90" s="267"/>
    </row>
    <row r="91" spans="1:252" ht="45" x14ac:dyDescent="0.25">
      <c r="A91" s="268">
        <v>1</v>
      </c>
      <c r="B91" s="73" t="s">
        <v>288</v>
      </c>
      <c r="C91" s="444" t="s">
        <v>16</v>
      </c>
      <c r="D91" s="444">
        <v>16.510000000000002</v>
      </c>
      <c r="E91" s="535"/>
      <c r="F91" s="445">
        <v>0.81006500000000159</v>
      </c>
      <c r="G91" s="76" t="s">
        <v>332</v>
      </c>
      <c r="H91" s="77" t="s">
        <v>9</v>
      </c>
      <c r="I91" s="44" t="s">
        <v>510</v>
      </c>
      <c r="J91" s="535"/>
      <c r="K91" s="388"/>
      <c r="L91" s="388"/>
      <c r="M91" s="388"/>
      <c r="N91" s="388"/>
      <c r="O91" s="388"/>
      <c r="P91" s="388"/>
      <c r="Q91" s="388"/>
      <c r="R91" s="388"/>
      <c r="S91" s="388"/>
      <c r="T91" s="388"/>
      <c r="U91" s="388"/>
      <c r="V91" s="388"/>
      <c r="W91" s="388"/>
      <c r="X91" s="388"/>
      <c r="Y91" s="388"/>
      <c r="Z91" s="388"/>
      <c r="AA91" s="388"/>
      <c r="AB91" s="388"/>
      <c r="AC91" s="388"/>
      <c r="AD91" s="388"/>
      <c r="AE91" s="388"/>
      <c r="AF91" s="388"/>
      <c r="AG91" s="388"/>
      <c r="AH91" s="388"/>
      <c r="AI91" s="388"/>
      <c r="AJ91" s="388"/>
      <c r="AK91" s="388"/>
      <c r="AL91" s="388"/>
      <c r="AM91" s="388"/>
      <c r="AN91" s="388"/>
      <c r="AO91" s="388"/>
      <c r="AP91" s="388"/>
      <c r="AQ91" s="388"/>
      <c r="AR91" s="388"/>
      <c r="AS91" s="388"/>
      <c r="AT91" s="388"/>
      <c r="AU91" s="388"/>
      <c r="AV91" s="388"/>
      <c r="AW91" s="388"/>
      <c r="AX91" s="388"/>
      <c r="AY91" s="388"/>
      <c r="AZ91" s="388"/>
      <c r="BA91" s="388"/>
      <c r="BB91" s="388"/>
      <c r="BC91" s="388"/>
      <c r="BD91" s="388"/>
      <c r="BE91" s="388"/>
      <c r="BF91" s="388"/>
      <c r="BG91" s="388"/>
      <c r="BH91" s="388"/>
      <c r="BI91" s="388"/>
      <c r="BJ91" s="388"/>
      <c r="BK91" s="388"/>
      <c r="BL91" s="388"/>
      <c r="BM91" s="388"/>
      <c r="BN91" s="388"/>
      <c r="BO91" s="388"/>
      <c r="BP91" s="388"/>
      <c r="BQ91" s="388"/>
      <c r="BR91" s="388"/>
      <c r="BS91" s="388"/>
      <c r="BT91" s="388"/>
      <c r="BU91" s="388"/>
      <c r="BV91" s="388"/>
      <c r="BW91" s="388"/>
      <c r="BX91" s="388"/>
      <c r="BY91" s="388"/>
      <c r="BZ91" s="388"/>
      <c r="CA91" s="388"/>
      <c r="CB91" s="388"/>
      <c r="CC91" s="388"/>
      <c r="CD91" s="388"/>
      <c r="CE91" s="388"/>
      <c r="CF91" s="388"/>
      <c r="CG91" s="388"/>
      <c r="CH91" s="388"/>
      <c r="CI91" s="388"/>
      <c r="CJ91" s="388"/>
      <c r="CK91" s="388"/>
      <c r="CL91" s="388"/>
      <c r="CM91" s="388"/>
      <c r="CN91" s="388"/>
      <c r="CO91" s="388"/>
      <c r="CP91" s="388"/>
      <c r="CQ91" s="388"/>
      <c r="CR91" s="388"/>
      <c r="CS91" s="388"/>
      <c r="CT91" s="388"/>
      <c r="CU91" s="388"/>
      <c r="CV91" s="388"/>
      <c r="CW91" s="388"/>
      <c r="CX91" s="388"/>
      <c r="CY91" s="388"/>
      <c r="CZ91" s="388"/>
      <c r="DA91" s="388"/>
      <c r="DB91" s="388"/>
      <c r="DC91" s="388"/>
      <c r="DD91" s="388"/>
      <c r="DE91" s="388"/>
      <c r="DF91" s="388"/>
      <c r="DG91" s="388"/>
      <c r="DH91" s="388"/>
      <c r="DI91" s="388"/>
      <c r="DJ91" s="388"/>
      <c r="DK91" s="388"/>
      <c r="DL91" s="388"/>
      <c r="DM91" s="388"/>
      <c r="DN91" s="388"/>
      <c r="DO91" s="388"/>
      <c r="DP91" s="388"/>
      <c r="DQ91" s="388"/>
      <c r="DR91" s="388"/>
      <c r="DS91" s="388"/>
      <c r="DT91" s="388"/>
      <c r="DU91" s="388"/>
      <c r="DV91" s="388"/>
      <c r="DW91" s="388"/>
      <c r="DX91" s="388"/>
      <c r="DY91" s="388"/>
      <c r="DZ91" s="388"/>
      <c r="EA91" s="388"/>
      <c r="EB91" s="388"/>
      <c r="EC91" s="388"/>
      <c r="ED91" s="388"/>
      <c r="EE91" s="388"/>
      <c r="EF91" s="388"/>
      <c r="EG91" s="388"/>
      <c r="EH91" s="388"/>
      <c r="EI91" s="388"/>
      <c r="EJ91" s="388"/>
      <c r="EK91" s="388"/>
      <c r="EL91" s="388"/>
      <c r="EM91" s="388"/>
      <c r="EN91" s="388"/>
      <c r="EO91" s="388"/>
      <c r="EP91" s="388"/>
      <c r="EQ91" s="388"/>
      <c r="ER91" s="388"/>
      <c r="ES91" s="388"/>
      <c r="ET91" s="388"/>
      <c r="EU91" s="388"/>
      <c r="EV91" s="388"/>
      <c r="EW91" s="388"/>
      <c r="EX91" s="388"/>
      <c r="EY91" s="388"/>
      <c r="EZ91" s="388"/>
      <c r="FA91" s="388"/>
      <c r="FB91" s="388"/>
      <c r="FC91" s="388"/>
      <c r="FD91" s="388"/>
      <c r="FE91" s="388"/>
      <c r="FF91" s="388"/>
      <c r="FG91" s="388"/>
      <c r="FH91" s="388"/>
      <c r="FI91" s="388"/>
      <c r="FJ91" s="388"/>
      <c r="FK91" s="388"/>
      <c r="FL91" s="388"/>
      <c r="FM91" s="388"/>
      <c r="FN91" s="388"/>
      <c r="FO91" s="388"/>
      <c r="FP91" s="388"/>
      <c r="FQ91" s="388"/>
      <c r="FR91" s="388"/>
      <c r="FS91" s="388"/>
      <c r="FT91" s="388"/>
      <c r="FU91" s="388"/>
      <c r="FV91" s="388"/>
      <c r="FW91" s="388"/>
      <c r="FX91" s="388"/>
      <c r="FY91" s="388"/>
      <c r="FZ91" s="388"/>
      <c r="GA91" s="388"/>
      <c r="GB91" s="388"/>
      <c r="GC91" s="388"/>
      <c r="GD91" s="388"/>
      <c r="GE91" s="388"/>
      <c r="GF91" s="388"/>
      <c r="GG91" s="388"/>
      <c r="GH91" s="388"/>
      <c r="GI91" s="388"/>
      <c r="GJ91" s="388"/>
      <c r="GK91" s="388"/>
      <c r="GL91" s="388"/>
      <c r="GM91" s="388"/>
      <c r="GN91" s="388"/>
      <c r="GO91" s="388"/>
      <c r="GP91" s="388"/>
      <c r="GQ91" s="388"/>
      <c r="GR91" s="388"/>
      <c r="GS91" s="388"/>
      <c r="GT91" s="388"/>
      <c r="GU91" s="388"/>
      <c r="GV91" s="388"/>
      <c r="GW91" s="388"/>
      <c r="GX91" s="388"/>
      <c r="GY91" s="388"/>
      <c r="GZ91" s="388"/>
      <c r="HA91" s="388"/>
      <c r="HB91" s="388"/>
      <c r="HC91" s="388"/>
      <c r="HD91" s="388"/>
      <c r="HE91" s="388"/>
      <c r="HF91" s="388"/>
      <c r="HG91" s="388"/>
      <c r="HH91" s="388"/>
      <c r="HI91" s="388"/>
      <c r="HJ91" s="388"/>
      <c r="HK91" s="388"/>
      <c r="HL91" s="388"/>
      <c r="HM91" s="388"/>
      <c r="HN91" s="388"/>
      <c r="HO91" s="388"/>
      <c r="HP91" s="388"/>
      <c r="HQ91" s="388"/>
      <c r="HR91" s="388"/>
      <c r="HS91" s="388"/>
      <c r="HT91" s="388"/>
      <c r="HU91" s="388"/>
      <c r="HV91" s="388"/>
      <c r="HW91" s="388"/>
      <c r="HX91" s="388"/>
      <c r="HY91" s="388"/>
      <c r="HZ91" s="388"/>
      <c r="IA91" s="388"/>
      <c r="IB91" s="388"/>
      <c r="IC91" s="388"/>
      <c r="ID91" s="388"/>
      <c r="IE91" s="388"/>
      <c r="IF91" s="388"/>
      <c r="IG91" s="388"/>
      <c r="IH91" s="388"/>
      <c r="II91" s="388"/>
      <c r="IJ91" s="388"/>
      <c r="IK91" s="388"/>
      <c r="IL91" s="388"/>
      <c r="IM91" s="388"/>
      <c r="IN91" s="388"/>
      <c r="IO91" s="388"/>
      <c r="IP91" s="388"/>
    </row>
    <row r="92" spans="1:252" ht="45" x14ac:dyDescent="0.25">
      <c r="A92" s="389">
        <v>2</v>
      </c>
      <c r="B92" s="286" t="s">
        <v>511</v>
      </c>
      <c r="C92" s="390" t="s">
        <v>26</v>
      </c>
      <c r="D92" s="402">
        <v>1.08</v>
      </c>
      <c r="E92" s="535"/>
      <c r="F92" s="407">
        <v>0</v>
      </c>
      <c r="G92" s="391" t="s">
        <v>26</v>
      </c>
      <c r="H92" s="391" t="s">
        <v>24</v>
      </c>
      <c r="I92" s="44" t="s">
        <v>510</v>
      </c>
      <c r="J92" s="535"/>
      <c r="K92" s="388"/>
      <c r="L92" s="388"/>
      <c r="M92" s="388"/>
      <c r="N92" s="388"/>
      <c r="O92" s="388"/>
      <c r="P92" s="388"/>
      <c r="Q92" s="388"/>
      <c r="R92" s="388"/>
      <c r="S92" s="388"/>
      <c r="T92" s="388"/>
      <c r="U92" s="388"/>
      <c r="V92" s="388"/>
      <c r="W92" s="388"/>
      <c r="X92" s="388"/>
      <c r="Y92" s="388"/>
      <c r="Z92" s="388"/>
      <c r="AA92" s="388"/>
      <c r="AB92" s="388"/>
      <c r="AC92" s="388"/>
      <c r="AD92" s="388"/>
      <c r="AE92" s="388"/>
      <c r="AF92" s="388"/>
      <c r="AG92" s="388"/>
      <c r="AH92" s="388"/>
      <c r="AI92" s="388"/>
      <c r="AJ92" s="388"/>
      <c r="AK92" s="388"/>
      <c r="AL92" s="388"/>
      <c r="AM92" s="388"/>
      <c r="AN92" s="388"/>
      <c r="AO92" s="388"/>
      <c r="AP92" s="388"/>
      <c r="AQ92" s="388"/>
      <c r="AR92" s="388"/>
      <c r="AS92" s="388"/>
      <c r="AT92" s="388"/>
      <c r="AU92" s="388"/>
      <c r="AV92" s="388"/>
      <c r="AW92" s="388"/>
      <c r="AX92" s="388"/>
      <c r="AY92" s="388"/>
      <c r="AZ92" s="388"/>
      <c r="BA92" s="388"/>
      <c r="BB92" s="388"/>
      <c r="BC92" s="388"/>
      <c r="BD92" s="388"/>
      <c r="BE92" s="388"/>
      <c r="BF92" s="388"/>
      <c r="BG92" s="388"/>
      <c r="BH92" s="388"/>
      <c r="BI92" s="388"/>
      <c r="BJ92" s="388"/>
      <c r="BK92" s="388"/>
      <c r="BL92" s="388"/>
      <c r="BM92" s="388"/>
      <c r="BN92" s="388"/>
      <c r="BO92" s="388"/>
      <c r="BP92" s="388"/>
      <c r="BQ92" s="388"/>
      <c r="BR92" s="388"/>
      <c r="BS92" s="388"/>
      <c r="BT92" s="388"/>
      <c r="BU92" s="388"/>
      <c r="BV92" s="388"/>
      <c r="BW92" s="388"/>
      <c r="BX92" s="388"/>
      <c r="BY92" s="388"/>
      <c r="BZ92" s="388"/>
      <c r="CA92" s="388"/>
      <c r="CB92" s="388"/>
      <c r="CC92" s="388"/>
      <c r="CD92" s="388"/>
      <c r="CE92" s="388"/>
      <c r="CF92" s="388"/>
      <c r="CG92" s="388"/>
      <c r="CH92" s="388"/>
      <c r="CI92" s="388"/>
      <c r="CJ92" s="388"/>
      <c r="CK92" s="388"/>
      <c r="CL92" s="388"/>
      <c r="CM92" s="388"/>
      <c r="CN92" s="388"/>
      <c r="CO92" s="388"/>
      <c r="CP92" s="388"/>
      <c r="CQ92" s="388"/>
      <c r="CR92" s="388"/>
      <c r="CS92" s="388"/>
      <c r="CT92" s="388"/>
      <c r="CU92" s="388"/>
      <c r="CV92" s="388"/>
      <c r="CW92" s="388"/>
      <c r="CX92" s="388"/>
      <c r="CY92" s="388"/>
      <c r="CZ92" s="388"/>
      <c r="DA92" s="388"/>
      <c r="DB92" s="388"/>
      <c r="DC92" s="388"/>
      <c r="DD92" s="388"/>
      <c r="DE92" s="388"/>
      <c r="DF92" s="388"/>
      <c r="DG92" s="388"/>
      <c r="DH92" s="388"/>
      <c r="DI92" s="388"/>
      <c r="DJ92" s="388"/>
      <c r="DK92" s="388"/>
      <c r="DL92" s="388"/>
      <c r="DM92" s="388"/>
      <c r="DN92" s="388"/>
      <c r="DO92" s="388"/>
      <c r="DP92" s="388"/>
      <c r="DQ92" s="388"/>
      <c r="DR92" s="388"/>
      <c r="DS92" s="388"/>
      <c r="DT92" s="388"/>
      <c r="DU92" s="388"/>
      <c r="DV92" s="388"/>
      <c r="DW92" s="388"/>
      <c r="DX92" s="388"/>
      <c r="DY92" s="388"/>
      <c r="DZ92" s="388"/>
      <c r="EA92" s="388"/>
      <c r="EB92" s="388"/>
      <c r="EC92" s="388"/>
      <c r="ED92" s="388"/>
      <c r="EE92" s="388"/>
      <c r="EF92" s="388"/>
      <c r="EG92" s="388"/>
      <c r="EH92" s="388"/>
      <c r="EI92" s="388"/>
      <c r="EJ92" s="388"/>
      <c r="EK92" s="388"/>
      <c r="EL92" s="388"/>
      <c r="EM92" s="388"/>
      <c r="EN92" s="388"/>
      <c r="EO92" s="388"/>
      <c r="EP92" s="388"/>
      <c r="EQ92" s="388"/>
      <c r="ER92" s="388"/>
      <c r="ES92" s="388"/>
      <c r="ET92" s="388"/>
      <c r="EU92" s="388"/>
      <c r="EV92" s="388"/>
      <c r="EW92" s="388"/>
      <c r="EX92" s="388"/>
      <c r="EY92" s="388"/>
      <c r="EZ92" s="388"/>
      <c r="FA92" s="388"/>
      <c r="FB92" s="388"/>
      <c r="FC92" s="388"/>
      <c r="FD92" s="388"/>
      <c r="FE92" s="388"/>
      <c r="FF92" s="388"/>
      <c r="FG92" s="388"/>
      <c r="FH92" s="388"/>
      <c r="FI92" s="388"/>
      <c r="FJ92" s="388"/>
      <c r="FK92" s="388"/>
      <c r="FL92" s="388"/>
      <c r="FM92" s="388"/>
      <c r="FN92" s="388"/>
      <c r="FO92" s="388"/>
      <c r="FP92" s="388"/>
      <c r="FQ92" s="388"/>
      <c r="FR92" s="388"/>
      <c r="FS92" s="388"/>
      <c r="FT92" s="388"/>
      <c r="FU92" s="388"/>
      <c r="FV92" s="388"/>
      <c r="FW92" s="388"/>
      <c r="FX92" s="388"/>
      <c r="FY92" s="388"/>
      <c r="FZ92" s="388"/>
      <c r="GA92" s="388"/>
      <c r="GB92" s="388"/>
      <c r="GC92" s="388"/>
      <c r="GD92" s="388"/>
      <c r="GE92" s="388"/>
      <c r="GF92" s="388"/>
      <c r="GG92" s="388"/>
      <c r="GH92" s="388"/>
      <c r="GI92" s="388"/>
      <c r="GJ92" s="388"/>
      <c r="GK92" s="388"/>
      <c r="GL92" s="388"/>
      <c r="GM92" s="388"/>
      <c r="GN92" s="388"/>
      <c r="GO92" s="388"/>
      <c r="GP92" s="388"/>
      <c r="GQ92" s="388"/>
      <c r="GR92" s="388"/>
      <c r="GS92" s="388"/>
      <c r="GT92" s="388"/>
      <c r="GU92" s="388"/>
      <c r="GV92" s="388"/>
      <c r="GW92" s="388"/>
      <c r="GX92" s="388"/>
      <c r="GY92" s="388"/>
      <c r="GZ92" s="388"/>
      <c r="HA92" s="388"/>
      <c r="HB92" s="388"/>
      <c r="HC92" s="388"/>
      <c r="HD92" s="388"/>
      <c r="HE92" s="388"/>
      <c r="HF92" s="388"/>
      <c r="HG92" s="388"/>
      <c r="HH92" s="388"/>
      <c r="HI92" s="388"/>
      <c r="HJ92" s="388"/>
      <c r="HK92" s="388"/>
      <c r="HL92" s="388"/>
      <c r="HM92" s="388"/>
      <c r="HN92" s="388"/>
      <c r="HO92" s="388"/>
      <c r="HP92" s="388"/>
      <c r="HQ92" s="388"/>
      <c r="HR92" s="388"/>
      <c r="HS92" s="388"/>
      <c r="HT92" s="388"/>
      <c r="HU92" s="388"/>
      <c r="HV92" s="388"/>
      <c r="HW92" s="388"/>
      <c r="HX92" s="388"/>
      <c r="HY92" s="388"/>
      <c r="HZ92" s="388"/>
      <c r="IA92" s="388"/>
      <c r="IB92" s="388"/>
      <c r="IC92" s="388"/>
      <c r="ID92" s="388"/>
      <c r="IE92" s="388"/>
      <c r="IF92" s="388"/>
      <c r="IG92" s="388"/>
      <c r="IH92" s="388"/>
      <c r="II92" s="388"/>
      <c r="IJ92" s="388"/>
      <c r="IK92" s="388"/>
      <c r="IL92" s="388"/>
      <c r="IM92" s="388"/>
      <c r="IN92" s="388"/>
      <c r="IO92" s="388"/>
      <c r="IP92" s="388"/>
    </row>
    <row r="93" spans="1:252" ht="60" x14ac:dyDescent="0.25">
      <c r="A93" s="389">
        <v>3</v>
      </c>
      <c r="B93" s="286" t="s">
        <v>512</v>
      </c>
      <c r="C93" s="390"/>
      <c r="D93" s="402">
        <v>0.55000000000000004</v>
      </c>
      <c r="E93" s="535"/>
      <c r="F93" s="407">
        <v>0</v>
      </c>
      <c r="G93" s="391" t="s">
        <v>26</v>
      </c>
      <c r="H93" s="391" t="s">
        <v>514</v>
      </c>
      <c r="I93" s="44" t="s">
        <v>510</v>
      </c>
      <c r="J93" s="535"/>
      <c r="K93" s="388"/>
      <c r="L93" s="388"/>
      <c r="M93" s="388"/>
      <c r="N93" s="388"/>
      <c r="O93" s="388"/>
      <c r="P93" s="388"/>
      <c r="Q93" s="388"/>
      <c r="R93" s="388"/>
      <c r="S93" s="388"/>
      <c r="T93" s="388"/>
      <c r="U93" s="388"/>
      <c r="V93" s="388"/>
      <c r="W93" s="388"/>
      <c r="X93" s="388"/>
      <c r="Y93" s="388"/>
      <c r="Z93" s="388"/>
      <c r="AA93" s="388"/>
      <c r="AB93" s="388"/>
      <c r="AC93" s="388"/>
      <c r="AD93" s="388"/>
      <c r="AE93" s="388"/>
      <c r="AF93" s="388"/>
      <c r="AG93" s="388"/>
      <c r="AH93" s="388"/>
      <c r="AI93" s="388"/>
      <c r="AJ93" s="388"/>
      <c r="AK93" s="388"/>
      <c r="AL93" s="388"/>
      <c r="AM93" s="388"/>
      <c r="AN93" s="388"/>
      <c r="AO93" s="388"/>
      <c r="AP93" s="388"/>
      <c r="AQ93" s="388"/>
      <c r="AR93" s="388"/>
      <c r="AS93" s="388"/>
      <c r="AT93" s="388"/>
      <c r="AU93" s="388"/>
      <c r="AV93" s="388"/>
      <c r="AW93" s="388"/>
      <c r="AX93" s="388"/>
      <c r="AY93" s="388"/>
      <c r="AZ93" s="388"/>
      <c r="BA93" s="388"/>
      <c r="BB93" s="388"/>
      <c r="BC93" s="388"/>
      <c r="BD93" s="388"/>
      <c r="BE93" s="388"/>
      <c r="BF93" s="388"/>
      <c r="BG93" s="388"/>
      <c r="BH93" s="388"/>
      <c r="BI93" s="388"/>
      <c r="BJ93" s="388"/>
      <c r="BK93" s="388"/>
      <c r="BL93" s="388"/>
      <c r="BM93" s="388"/>
      <c r="BN93" s="388"/>
      <c r="BO93" s="388"/>
      <c r="BP93" s="388"/>
      <c r="BQ93" s="388"/>
      <c r="BR93" s="388"/>
      <c r="BS93" s="388"/>
      <c r="BT93" s="388"/>
      <c r="BU93" s="388"/>
      <c r="BV93" s="388"/>
      <c r="BW93" s="388"/>
      <c r="BX93" s="388"/>
      <c r="BY93" s="388"/>
      <c r="BZ93" s="388"/>
      <c r="CA93" s="388"/>
      <c r="CB93" s="388"/>
      <c r="CC93" s="388"/>
      <c r="CD93" s="388"/>
      <c r="CE93" s="388"/>
      <c r="CF93" s="388"/>
      <c r="CG93" s="388"/>
      <c r="CH93" s="388"/>
      <c r="CI93" s="388"/>
      <c r="CJ93" s="388"/>
      <c r="CK93" s="388"/>
      <c r="CL93" s="388"/>
      <c r="CM93" s="388"/>
      <c r="CN93" s="388"/>
      <c r="CO93" s="388"/>
      <c r="CP93" s="388"/>
      <c r="CQ93" s="388"/>
      <c r="CR93" s="388"/>
      <c r="CS93" s="388"/>
      <c r="CT93" s="388"/>
      <c r="CU93" s="388"/>
      <c r="CV93" s="388"/>
      <c r="CW93" s="388"/>
      <c r="CX93" s="388"/>
      <c r="CY93" s="388"/>
      <c r="CZ93" s="388"/>
      <c r="DA93" s="388"/>
      <c r="DB93" s="388"/>
      <c r="DC93" s="388"/>
      <c r="DD93" s="388"/>
      <c r="DE93" s="388"/>
      <c r="DF93" s="388"/>
      <c r="DG93" s="388"/>
      <c r="DH93" s="388"/>
      <c r="DI93" s="388"/>
      <c r="DJ93" s="388"/>
      <c r="DK93" s="388"/>
      <c r="DL93" s="388"/>
      <c r="DM93" s="388"/>
      <c r="DN93" s="388"/>
      <c r="DO93" s="388"/>
      <c r="DP93" s="388"/>
      <c r="DQ93" s="388"/>
      <c r="DR93" s="388"/>
      <c r="DS93" s="388"/>
      <c r="DT93" s="388"/>
      <c r="DU93" s="388"/>
      <c r="DV93" s="388"/>
      <c r="DW93" s="388"/>
      <c r="DX93" s="388"/>
      <c r="DY93" s="388"/>
      <c r="DZ93" s="388"/>
      <c r="EA93" s="388"/>
      <c r="EB93" s="388"/>
      <c r="EC93" s="388"/>
      <c r="ED93" s="388"/>
      <c r="EE93" s="388"/>
      <c r="EF93" s="388"/>
      <c r="EG93" s="388"/>
      <c r="EH93" s="388"/>
      <c r="EI93" s="388"/>
      <c r="EJ93" s="388"/>
      <c r="EK93" s="388"/>
      <c r="EL93" s="388"/>
      <c r="EM93" s="388"/>
      <c r="EN93" s="388"/>
      <c r="EO93" s="388"/>
      <c r="EP93" s="388"/>
      <c r="EQ93" s="388"/>
      <c r="ER93" s="388"/>
      <c r="ES93" s="388"/>
      <c r="ET93" s="388"/>
      <c r="EU93" s="388"/>
      <c r="EV93" s="388"/>
      <c r="EW93" s="388"/>
      <c r="EX93" s="388"/>
      <c r="EY93" s="388"/>
      <c r="EZ93" s="388"/>
      <c r="FA93" s="388"/>
      <c r="FB93" s="388"/>
      <c r="FC93" s="388"/>
      <c r="FD93" s="388"/>
      <c r="FE93" s="388"/>
      <c r="FF93" s="388"/>
      <c r="FG93" s="388"/>
      <c r="FH93" s="388"/>
      <c r="FI93" s="388"/>
      <c r="FJ93" s="388"/>
      <c r="FK93" s="388"/>
      <c r="FL93" s="388"/>
      <c r="FM93" s="388"/>
      <c r="FN93" s="388"/>
      <c r="FO93" s="388"/>
      <c r="FP93" s="388"/>
      <c r="FQ93" s="388"/>
      <c r="FR93" s="388"/>
      <c r="FS93" s="388"/>
      <c r="FT93" s="388"/>
      <c r="FU93" s="388"/>
      <c r="FV93" s="388"/>
      <c r="FW93" s="388"/>
      <c r="FX93" s="388"/>
      <c r="FY93" s="388"/>
      <c r="FZ93" s="388"/>
      <c r="GA93" s="388"/>
      <c r="GB93" s="388"/>
      <c r="GC93" s="388"/>
      <c r="GD93" s="388"/>
      <c r="GE93" s="388"/>
      <c r="GF93" s="388"/>
      <c r="GG93" s="388"/>
      <c r="GH93" s="388"/>
      <c r="GI93" s="388"/>
      <c r="GJ93" s="388"/>
      <c r="GK93" s="388"/>
      <c r="GL93" s="388"/>
      <c r="GM93" s="388"/>
      <c r="GN93" s="388"/>
      <c r="GO93" s="388"/>
      <c r="GP93" s="388"/>
      <c r="GQ93" s="388"/>
      <c r="GR93" s="388"/>
      <c r="GS93" s="388"/>
      <c r="GT93" s="388"/>
      <c r="GU93" s="388"/>
      <c r="GV93" s="388"/>
      <c r="GW93" s="388"/>
      <c r="GX93" s="388"/>
      <c r="GY93" s="388"/>
      <c r="GZ93" s="388"/>
      <c r="HA93" s="388"/>
      <c r="HB93" s="388"/>
      <c r="HC93" s="388"/>
      <c r="HD93" s="388"/>
      <c r="HE93" s="388"/>
      <c r="HF93" s="388"/>
      <c r="HG93" s="388"/>
      <c r="HH93" s="388"/>
      <c r="HI93" s="388"/>
      <c r="HJ93" s="388"/>
      <c r="HK93" s="388"/>
      <c r="HL93" s="388"/>
      <c r="HM93" s="388"/>
      <c r="HN93" s="388"/>
      <c r="HO93" s="388"/>
      <c r="HP93" s="388"/>
      <c r="HQ93" s="388"/>
      <c r="HR93" s="388"/>
      <c r="HS93" s="388"/>
      <c r="HT93" s="388"/>
      <c r="HU93" s="388"/>
      <c r="HV93" s="388"/>
      <c r="HW93" s="388"/>
      <c r="HX93" s="388"/>
      <c r="HY93" s="388"/>
      <c r="HZ93" s="388"/>
      <c r="IA93" s="388"/>
      <c r="IB93" s="388"/>
      <c r="IC93" s="388"/>
      <c r="ID93" s="388"/>
      <c r="IE93" s="388"/>
      <c r="IF93" s="388"/>
      <c r="IG93" s="388"/>
      <c r="IH93" s="388"/>
      <c r="II93" s="388"/>
      <c r="IJ93" s="388"/>
      <c r="IK93" s="388"/>
      <c r="IL93" s="388"/>
      <c r="IM93" s="388"/>
      <c r="IN93" s="388"/>
      <c r="IO93" s="388"/>
      <c r="IP93" s="388"/>
    </row>
    <row r="94" spans="1:252" x14ac:dyDescent="0.25">
      <c r="A94" s="403">
        <v>4</v>
      </c>
      <c r="B94" s="404" t="s">
        <v>513</v>
      </c>
      <c r="C94" s="408"/>
      <c r="D94" s="405">
        <v>0.02</v>
      </c>
      <c r="E94" s="537"/>
      <c r="F94" s="409">
        <v>0</v>
      </c>
      <c r="G94" s="410" t="s">
        <v>26</v>
      </c>
      <c r="H94" s="410" t="s">
        <v>2</v>
      </c>
      <c r="I94" s="161" t="s">
        <v>510</v>
      </c>
      <c r="J94" s="537"/>
      <c r="K94" s="388"/>
      <c r="L94" s="388"/>
      <c r="M94" s="388"/>
      <c r="N94" s="388"/>
      <c r="O94" s="388"/>
      <c r="P94" s="388"/>
      <c r="Q94" s="388"/>
      <c r="R94" s="388"/>
      <c r="S94" s="388"/>
      <c r="T94" s="388"/>
      <c r="U94" s="388"/>
      <c r="V94" s="388"/>
      <c r="W94" s="388"/>
      <c r="X94" s="388"/>
      <c r="Y94" s="388"/>
      <c r="Z94" s="388"/>
      <c r="AA94" s="388"/>
      <c r="AB94" s="388"/>
      <c r="AC94" s="388"/>
      <c r="AD94" s="388"/>
      <c r="AE94" s="388"/>
      <c r="AF94" s="388"/>
      <c r="AG94" s="388"/>
      <c r="AH94" s="388"/>
      <c r="AI94" s="388"/>
      <c r="AJ94" s="388"/>
      <c r="AK94" s="388"/>
      <c r="AL94" s="388"/>
      <c r="AM94" s="388"/>
      <c r="AN94" s="388"/>
      <c r="AO94" s="388"/>
      <c r="AP94" s="388"/>
      <c r="AQ94" s="388"/>
      <c r="AR94" s="388"/>
      <c r="AS94" s="388"/>
      <c r="AT94" s="388"/>
      <c r="AU94" s="388"/>
      <c r="AV94" s="388"/>
      <c r="AW94" s="388"/>
      <c r="AX94" s="388"/>
      <c r="AY94" s="388"/>
      <c r="AZ94" s="388"/>
      <c r="BA94" s="388"/>
      <c r="BB94" s="388"/>
      <c r="BC94" s="388"/>
      <c r="BD94" s="388"/>
      <c r="BE94" s="388"/>
      <c r="BF94" s="388"/>
      <c r="BG94" s="388"/>
      <c r="BH94" s="388"/>
      <c r="BI94" s="388"/>
      <c r="BJ94" s="388"/>
      <c r="BK94" s="388"/>
      <c r="BL94" s="388"/>
      <c r="BM94" s="388"/>
      <c r="BN94" s="388"/>
      <c r="BO94" s="388"/>
      <c r="BP94" s="388"/>
      <c r="BQ94" s="388"/>
      <c r="BR94" s="388"/>
      <c r="BS94" s="388"/>
      <c r="BT94" s="388"/>
      <c r="BU94" s="388"/>
      <c r="BV94" s="388"/>
      <c r="BW94" s="388"/>
      <c r="BX94" s="388"/>
      <c r="BY94" s="388"/>
      <c r="BZ94" s="388"/>
      <c r="CA94" s="388"/>
      <c r="CB94" s="388"/>
      <c r="CC94" s="388"/>
      <c r="CD94" s="388"/>
      <c r="CE94" s="388"/>
      <c r="CF94" s="388"/>
      <c r="CG94" s="388"/>
      <c r="CH94" s="388"/>
      <c r="CI94" s="388"/>
      <c r="CJ94" s="388"/>
      <c r="CK94" s="388"/>
      <c r="CL94" s="388"/>
      <c r="CM94" s="388"/>
      <c r="CN94" s="388"/>
      <c r="CO94" s="388"/>
      <c r="CP94" s="388"/>
      <c r="CQ94" s="388"/>
      <c r="CR94" s="388"/>
      <c r="CS94" s="388"/>
      <c r="CT94" s="388"/>
      <c r="CU94" s="388"/>
      <c r="CV94" s="388"/>
      <c r="CW94" s="388"/>
      <c r="CX94" s="388"/>
      <c r="CY94" s="388"/>
      <c r="CZ94" s="388"/>
      <c r="DA94" s="388"/>
      <c r="DB94" s="388"/>
      <c r="DC94" s="388"/>
      <c r="DD94" s="388"/>
      <c r="DE94" s="388"/>
      <c r="DF94" s="388"/>
      <c r="DG94" s="388"/>
      <c r="DH94" s="388"/>
      <c r="DI94" s="388"/>
      <c r="DJ94" s="388"/>
      <c r="DK94" s="388"/>
      <c r="DL94" s="388"/>
      <c r="DM94" s="388"/>
      <c r="DN94" s="388"/>
      <c r="DO94" s="388"/>
      <c r="DP94" s="388"/>
      <c r="DQ94" s="388"/>
      <c r="DR94" s="388"/>
      <c r="DS94" s="388"/>
      <c r="DT94" s="388"/>
      <c r="DU94" s="388"/>
      <c r="DV94" s="388"/>
      <c r="DW94" s="388"/>
      <c r="DX94" s="388"/>
      <c r="DY94" s="388"/>
      <c r="DZ94" s="388"/>
      <c r="EA94" s="388"/>
      <c r="EB94" s="388"/>
      <c r="EC94" s="388"/>
      <c r="ED94" s="388"/>
      <c r="EE94" s="388"/>
      <c r="EF94" s="388"/>
      <c r="EG94" s="388"/>
      <c r="EH94" s="388"/>
      <c r="EI94" s="388"/>
      <c r="EJ94" s="388"/>
      <c r="EK94" s="388"/>
      <c r="EL94" s="388"/>
      <c r="EM94" s="388"/>
      <c r="EN94" s="388"/>
      <c r="EO94" s="388"/>
      <c r="EP94" s="388"/>
      <c r="EQ94" s="388"/>
      <c r="ER94" s="388"/>
      <c r="ES94" s="388"/>
      <c r="ET94" s="388"/>
      <c r="EU94" s="388"/>
      <c r="EV94" s="388"/>
      <c r="EW94" s="388"/>
      <c r="EX94" s="388"/>
      <c r="EY94" s="388"/>
      <c r="EZ94" s="388"/>
      <c r="FA94" s="388"/>
      <c r="FB94" s="388"/>
      <c r="FC94" s="388"/>
      <c r="FD94" s="388"/>
      <c r="FE94" s="388"/>
      <c r="FF94" s="388"/>
      <c r="FG94" s="388"/>
      <c r="FH94" s="388"/>
      <c r="FI94" s="388"/>
      <c r="FJ94" s="388"/>
      <c r="FK94" s="388"/>
      <c r="FL94" s="388"/>
      <c r="FM94" s="388"/>
      <c r="FN94" s="388"/>
      <c r="FO94" s="388"/>
      <c r="FP94" s="388"/>
      <c r="FQ94" s="388"/>
      <c r="FR94" s="388"/>
      <c r="FS94" s="388"/>
      <c r="FT94" s="388"/>
      <c r="FU94" s="388"/>
      <c r="FV94" s="388"/>
      <c r="FW94" s="388"/>
      <c r="FX94" s="388"/>
      <c r="FY94" s="388"/>
      <c r="FZ94" s="388"/>
      <c r="GA94" s="388"/>
      <c r="GB94" s="388"/>
      <c r="GC94" s="388"/>
      <c r="GD94" s="388"/>
      <c r="GE94" s="388"/>
      <c r="GF94" s="388"/>
      <c r="GG94" s="388"/>
      <c r="GH94" s="388"/>
      <c r="GI94" s="388"/>
      <c r="GJ94" s="388"/>
      <c r="GK94" s="388"/>
      <c r="GL94" s="388"/>
      <c r="GM94" s="388"/>
      <c r="GN94" s="388"/>
      <c r="GO94" s="388"/>
      <c r="GP94" s="388"/>
      <c r="GQ94" s="388"/>
      <c r="GR94" s="388"/>
      <c r="GS94" s="388"/>
      <c r="GT94" s="388"/>
      <c r="GU94" s="388"/>
      <c r="GV94" s="388"/>
      <c r="GW94" s="388"/>
      <c r="GX94" s="388"/>
      <c r="GY94" s="388"/>
      <c r="GZ94" s="388"/>
      <c r="HA94" s="388"/>
      <c r="HB94" s="388"/>
      <c r="HC94" s="388"/>
      <c r="HD94" s="388"/>
      <c r="HE94" s="388"/>
      <c r="HF94" s="388"/>
      <c r="HG94" s="388"/>
      <c r="HH94" s="388"/>
      <c r="HI94" s="388"/>
      <c r="HJ94" s="388"/>
      <c r="HK94" s="388"/>
      <c r="HL94" s="388"/>
      <c r="HM94" s="388"/>
      <c r="HN94" s="388"/>
      <c r="HO94" s="388"/>
      <c r="HP94" s="388"/>
      <c r="HQ94" s="388"/>
      <c r="HR94" s="388"/>
      <c r="HS94" s="388"/>
      <c r="HT94" s="388"/>
      <c r="HU94" s="388"/>
      <c r="HV94" s="388"/>
      <c r="HW94" s="388"/>
      <c r="HX94" s="388"/>
      <c r="HY94" s="388"/>
      <c r="HZ94" s="388"/>
      <c r="IA94" s="388"/>
      <c r="IB94" s="388"/>
      <c r="IC94" s="388"/>
      <c r="ID94" s="388"/>
      <c r="IE94" s="388"/>
      <c r="IF94" s="388"/>
      <c r="IG94" s="388"/>
      <c r="IH94" s="388"/>
      <c r="II94" s="388"/>
      <c r="IJ94" s="388"/>
      <c r="IK94" s="388"/>
      <c r="IL94" s="388"/>
      <c r="IM94" s="388"/>
      <c r="IN94" s="388"/>
      <c r="IO94" s="388"/>
      <c r="IP94" s="388"/>
    </row>
  </sheetData>
  <autoFilter ref="A6:IV94"/>
  <mergeCells count="13">
    <mergeCell ref="C4:C5"/>
    <mergeCell ref="J44:J47"/>
    <mergeCell ref="J48:J50"/>
    <mergeCell ref="A4:A5"/>
    <mergeCell ref="B4:B5"/>
    <mergeCell ref="D4:D5"/>
    <mergeCell ref="E4:E5"/>
    <mergeCell ref="F4:G4"/>
    <mergeCell ref="J51:J57"/>
    <mergeCell ref="J58:J59"/>
    <mergeCell ref="H4:H5"/>
    <mergeCell ref="I4:I5"/>
    <mergeCell ref="J4:J5"/>
  </mergeCell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K208"/>
  <sheetViews>
    <sheetView zoomScale="85" zoomScaleNormal="85" workbookViewId="0">
      <pane xSplit="11" ySplit="7" topLeftCell="L120" activePane="bottomRight" state="frozen"/>
      <selection pane="topRight" activeCell="N1" sqref="N1"/>
      <selection pane="bottomLeft" activeCell="A8" sqref="A8"/>
      <selection pane="bottomRight" activeCell="C122" sqref="C122"/>
    </sheetView>
  </sheetViews>
  <sheetFormatPr defaultColWidth="9.140625" defaultRowHeight="15" x14ac:dyDescent="0.25"/>
  <cols>
    <col min="1" max="1" width="3.85546875" style="9" customWidth="1"/>
    <col min="2" max="2" width="5.42578125" style="9" customWidth="1"/>
    <col min="3" max="3" width="36.28515625" style="9" customWidth="1"/>
    <col min="4" max="4" width="6" style="9" hidden="1" customWidth="1"/>
    <col min="5" max="6" width="9.140625" style="9"/>
    <col min="7" max="7" width="10.140625" style="9" bestFit="1" customWidth="1"/>
    <col min="8" max="8" width="14.28515625" style="9" customWidth="1"/>
    <col min="9" max="9" width="15.28515625" style="9" customWidth="1"/>
    <col min="10" max="10" width="11.140625" style="9" hidden="1" customWidth="1"/>
    <col min="11" max="11" width="28" style="9" customWidth="1"/>
    <col min="12" max="16384" width="9.140625" style="9"/>
  </cols>
  <sheetData>
    <row r="1" spans="1:11" s="250" customFormat="1" ht="26.25" customHeight="1" x14ac:dyDescent="0.3">
      <c r="B1" s="31" t="s">
        <v>658</v>
      </c>
      <c r="C1" s="31"/>
      <c r="D1" s="31"/>
      <c r="E1" s="31"/>
      <c r="F1" s="31"/>
      <c r="G1" s="31"/>
      <c r="H1" s="31"/>
      <c r="I1" s="31"/>
      <c r="J1" s="31"/>
      <c r="K1" s="31"/>
    </row>
    <row r="2" spans="1:11" s="250" customFormat="1" ht="26.25" customHeight="1" x14ac:dyDescent="0.3">
      <c r="B2" s="31" t="s">
        <v>335</v>
      </c>
      <c r="C2" s="31"/>
      <c r="D2" s="31"/>
      <c r="E2" s="31"/>
      <c r="F2" s="31"/>
      <c r="G2" s="31"/>
      <c r="H2" s="31"/>
      <c r="I2" s="31"/>
      <c r="J2" s="31"/>
      <c r="K2" s="31"/>
    </row>
    <row r="3" spans="1:11" ht="25.5" customHeight="1" x14ac:dyDescent="0.25">
      <c r="B3" s="496"/>
      <c r="C3" s="240"/>
      <c r="D3" s="243"/>
      <c r="E3" s="261"/>
      <c r="F3" s="239"/>
      <c r="G3" s="270"/>
      <c r="H3" s="266"/>
      <c r="I3" s="241"/>
      <c r="J3" s="243"/>
      <c r="K3" s="249" t="s">
        <v>597</v>
      </c>
    </row>
    <row r="4" spans="1:11" ht="20.25" customHeight="1" x14ac:dyDescent="0.25">
      <c r="B4" s="242"/>
      <c r="C4" s="240"/>
      <c r="D4" s="243"/>
      <c r="E4" s="261"/>
      <c r="F4" s="239"/>
      <c r="G4" s="270"/>
      <c r="H4" s="266"/>
      <c r="I4" s="241"/>
      <c r="J4" s="243"/>
      <c r="K4" s="249"/>
    </row>
    <row r="5" spans="1:11" ht="42.75" customHeight="1" x14ac:dyDescent="0.25">
      <c r="A5" s="1002" t="s">
        <v>651</v>
      </c>
      <c r="B5" s="1003" t="s">
        <v>650</v>
      </c>
      <c r="C5" s="996" t="s">
        <v>0</v>
      </c>
      <c r="D5" s="996" t="s">
        <v>99</v>
      </c>
      <c r="E5" s="1001" t="s">
        <v>90</v>
      </c>
      <c r="F5" s="1001" t="s">
        <v>91</v>
      </c>
      <c r="G5" s="1001" t="s">
        <v>92</v>
      </c>
      <c r="H5" s="996"/>
      <c r="I5" s="996" t="s">
        <v>93</v>
      </c>
      <c r="J5" s="1006" t="s">
        <v>97</v>
      </c>
      <c r="K5" s="996" t="s">
        <v>179</v>
      </c>
    </row>
    <row r="6" spans="1:11" ht="25.5" x14ac:dyDescent="0.25">
      <c r="A6" s="1002"/>
      <c r="B6" s="1003"/>
      <c r="C6" s="996"/>
      <c r="D6" s="996"/>
      <c r="E6" s="1001"/>
      <c r="F6" s="1001"/>
      <c r="G6" s="271" t="s">
        <v>94</v>
      </c>
      <c r="H6" s="247" t="s">
        <v>95</v>
      </c>
      <c r="I6" s="996"/>
      <c r="J6" s="1007"/>
      <c r="K6" s="996"/>
    </row>
    <row r="7" spans="1:11" s="1" customFormat="1" ht="12" x14ac:dyDescent="0.2">
      <c r="A7" s="452">
        <v>-1</v>
      </c>
      <c r="B7" s="453">
        <v>-2</v>
      </c>
      <c r="C7" s="453">
        <v>-3</v>
      </c>
      <c r="D7" s="453">
        <v>-3</v>
      </c>
      <c r="E7" s="454" t="s">
        <v>277</v>
      </c>
      <c r="F7" s="455" t="s">
        <v>96</v>
      </c>
      <c r="G7" s="453">
        <v>-6</v>
      </c>
      <c r="H7" s="453">
        <v>-7</v>
      </c>
      <c r="I7" s="453">
        <v>-8</v>
      </c>
      <c r="J7" s="453"/>
      <c r="K7" s="453">
        <v>-9</v>
      </c>
    </row>
    <row r="8" spans="1:11" s="69" customFormat="1" ht="20.25" customHeight="1" x14ac:dyDescent="0.25">
      <c r="A8" s="695"/>
      <c r="B8" s="801" t="s">
        <v>518</v>
      </c>
      <c r="C8" s="802" t="s">
        <v>568</v>
      </c>
      <c r="D8" s="695"/>
      <c r="E8" s="766"/>
      <c r="F8" s="766"/>
      <c r="G8" s="766"/>
      <c r="H8" s="696"/>
      <c r="I8" s="695"/>
      <c r="J8" s="695"/>
      <c r="K8" s="696"/>
    </row>
    <row r="9" spans="1:11" ht="24.75" customHeight="1" x14ac:dyDescent="0.25">
      <c r="A9" s="668">
        <f>IF(I9="","",COUNTA($D$9:D9))</f>
        <v>1</v>
      </c>
      <c r="B9" s="257">
        <v>1</v>
      </c>
      <c r="C9" s="636" t="s">
        <v>313</v>
      </c>
      <c r="D9" s="257" t="s">
        <v>224</v>
      </c>
      <c r="E9" s="263">
        <v>2</v>
      </c>
      <c r="F9" s="258"/>
      <c r="G9" s="258">
        <v>2</v>
      </c>
      <c r="H9" s="631" t="s">
        <v>44</v>
      </c>
      <c r="I9" s="629" t="s">
        <v>10</v>
      </c>
      <c r="J9" s="257">
        <v>2022</v>
      </c>
      <c r="K9" s="629" t="s">
        <v>631</v>
      </c>
    </row>
    <row r="10" spans="1:11" ht="63.75" customHeight="1" x14ac:dyDescent="0.25">
      <c r="A10" s="668">
        <f>IF(I10="","",COUNTA($D$9:D10))</f>
        <v>2</v>
      </c>
      <c r="B10" s="257">
        <v>2</v>
      </c>
      <c r="C10" s="636" t="s">
        <v>521</v>
      </c>
      <c r="D10" s="257" t="s">
        <v>224</v>
      </c>
      <c r="E10" s="263">
        <v>150</v>
      </c>
      <c r="F10" s="258"/>
      <c r="G10" s="258">
        <f>E10-F10</f>
        <v>150</v>
      </c>
      <c r="H10" s="631" t="s">
        <v>563</v>
      </c>
      <c r="I10" s="629" t="s">
        <v>24</v>
      </c>
      <c r="J10" s="257" t="s">
        <v>578</v>
      </c>
      <c r="K10" s="629" t="s">
        <v>517</v>
      </c>
    </row>
    <row r="11" spans="1:11" ht="21.75" customHeight="1" x14ac:dyDescent="0.25">
      <c r="A11" s="668">
        <f>IF(I11="","",COUNTA($D$9:D11))</f>
        <v>3</v>
      </c>
      <c r="B11" s="257">
        <v>3</v>
      </c>
      <c r="C11" s="636" t="s">
        <v>521</v>
      </c>
      <c r="D11" s="257" t="s">
        <v>224</v>
      </c>
      <c r="E11" s="263">
        <v>4.0599999999999996</v>
      </c>
      <c r="F11" s="258"/>
      <c r="G11" s="258">
        <f t="shared" ref="G11:G19" si="0">E11-F11</f>
        <v>4.0599999999999996</v>
      </c>
      <c r="H11" s="631" t="s">
        <v>587</v>
      </c>
      <c r="I11" s="629" t="s">
        <v>564</v>
      </c>
      <c r="J11" s="257" t="s">
        <v>578</v>
      </c>
      <c r="K11" s="629" t="s">
        <v>517</v>
      </c>
    </row>
    <row r="12" spans="1:11" ht="22.5" customHeight="1" x14ac:dyDescent="0.25">
      <c r="A12" s="668">
        <f>IF(I12="","",COUNTA($D$9:D12))</f>
        <v>4</v>
      </c>
      <c r="B12" s="257">
        <v>4</v>
      </c>
      <c r="C12" s="636" t="s">
        <v>521</v>
      </c>
      <c r="D12" s="257" t="s">
        <v>224</v>
      </c>
      <c r="E12" s="263">
        <v>7.6</v>
      </c>
      <c r="F12" s="258"/>
      <c r="G12" s="258">
        <f t="shared" si="0"/>
        <v>7.6</v>
      </c>
      <c r="H12" s="631" t="s">
        <v>586</v>
      </c>
      <c r="I12" s="629" t="s">
        <v>564</v>
      </c>
      <c r="J12" s="257" t="s">
        <v>578</v>
      </c>
      <c r="K12" s="629" t="s">
        <v>517</v>
      </c>
    </row>
    <row r="13" spans="1:11" ht="22.5" customHeight="1" x14ac:dyDescent="0.25">
      <c r="A13" s="668">
        <f>IF(I13="","",COUNTA($D$9:D13))</f>
        <v>5</v>
      </c>
      <c r="B13" s="257">
        <v>5</v>
      </c>
      <c r="C13" s="636" t="s">
        <v>566</v>
      </c>
      <c r="D13" s="257" t="s">
        <v>240</v>
      </c>
      <c r="E13" s="263">
        <v>30</v>
      </c>
      <c r="F13" s="258"/>
      <c r="G13" s="258">
        <f t="shared" si="0"/>
        <v>30</v>
      </c>
      <c r="H13" s="257" t="s">
        <v>44</v>
      </c>
      <c r="I13" s="629" t="s">
        <v>24</v>
      </c>
      <c r="J13" s="257" t="s">
        <v>578</v>
      </c>
      <c r="K13" s="629" t="s">
        <v>517</v>
      </c>
    </row>
    <row r="14" spans="1:11" ht="22.5" customHeight="1" x14ac:dyDescent="0.25">
      <c r="A14" s="668">
        <f>IF(I14="","",COUNTA($D$9:D14))</f>
        <v>6</v>
      </c>
      <c r="B14" s="257">
        <v>6</v>
      </c>
      <c r="C14" s="636" t="s">
        <v>566</v>
      </c>
      <c r="D14" s="257" t="s">
        <v>240</v>
      </c>
      <c r="E14" s="263">
        <v>60</v>
      </c>
      <c r="F14" s="258"/>
      <c r="G14" s="258">
        <f t="shared" si="0"/>
        <v>60</v>
      </c>
      <c r="H14" s="257" t="s">
        <v>44</v>
      </c>
      <c r="I14" s="629" t="s">
        <v>7</v>
      </c>
      <c r="J14" s="257" t="s">
        <v>578</v>
      </c>
      <c r="K14" s="629" t="s">
        <v>517</v>
      </c>
    </row>
    <row r="15" spans="1:11" ht="166.5" x14ac:dyDescent="0.25">
      <c r="A15" s="668">
        <f>IF(I15="","",COUNTA($D$9:D15))</f>
        <v>7</v>
      </c>
      <c r="B15" s="257">
        <v>7</v>
      </c>
      <c r="C15" s="636" t="s">
        <v>602</v>
      </c>
      <c r="D15" s="257" t="s">
        <v>601</v>
      </c>
      <c r="E15" s="263">
        <v>157.41999999999999</v>
      </c>
      <c r="F15" s="258"/>
      <c r="G15" s="258">
        <f t="shared" si="0"/>
        <v>157.41999999999999</v>
      </c>
      <c r="H15" s="631" t="s">
        <v>843</v>
      </c>
      <c r="I15" s="629" t="s">
        <v>9</v>
      </c>
      <c r="J15" s="257" t="s">
        <v>577</v>
      </c>
      <c r="K15" s="503" t="s">
        <v>844</v>
      </c>
    </row>
    <row r="16" spans="1:11" ht="29.25" customHeight="1" x14ac:dyDescent="0.25">
      <c r="A16" s="668">
        <f>IF(I16="","",COUNTA($D$9:D16))</f>
        <v>8</v>
      </c>
      <c r="B16" s="257">
        <v>8</v>
      </c>
      <c r="C16" s="636" t="s">
        <v>599</v>
      </c>
      <c r="D16" s="257" t="s">
        <v>44</v>
      </c>
      <c r="E16" s="263">
        <f>22.84+0.9+2.5+3.24+1.35</f>
        <v>30.83</v>
      </c>
      <c r="F16" s="258"/>
      <c r="G16" s="258">
        <f t="shared" si="0"/>
        <v>30.83</v>
      </c>
      <c r="H16" s="631" t="s">
        <v>600</v>
      </c>
      <c r="I16" s="629" t="s">
        <v>9</v>
      </c>
      <c r="J16" s="257" t="s">
        <v>577</v>
      </c>
      <c r="K16" s="629" t="s">
        <v>517</v>
      </c>
    </row>
    <row r="17" spans="1:11" ht="29.25" customHeight="1" x14ac:dyDescent="0.25">
      <c r="A17" s="668">
        <f>IF(I17="","",COUNTA($D$9:D17))</f>
        <v>9</v>
      </c>
      <c r="B17" s="257">
        <v>9</v>
      </c>
      <c r="C17" s="636" t="s">
        <v>774</v>
      </c>
      <c r="D17" s="257" t="s">
        <v>773</v>
      </c>
      <c r="E17" s="263">
        <v>700</v>
      </c>
      <c r="F17" s="258"/>
      <c r="G17" s="258">
        <f t="shared" si="0"/>
        <v>700</v>
      </c>
      <c r="H17" s="631" t="s">
        <v>44</v>
      </c>
      <c r="I17" s="629" t="s">
        <v>710</v>
      </c>
      <c r="J17" s="257" t="s">
        <v>577</v>
      </c>
      <c r="K17" s="629" t="s">
        <v>517</v>
      </c>
    </row>
    <row r="18" spans="1:11" s="255" customFormat="1" ht="29.25" hidden="1" customHeight="1" x14ac:dyDescent="0.25">
      <c r="A18" s="668">
        <f>IF(I18="","",COUNTA($D$9:D18))</f>
        <v>9</v>
      </c>
      <c r="B18" s="252"/>
      <c r="C18" s="639"/>
      <c r="D18" s="252"/>
      <c r="E18" s="264">
        <v>387</v>
      </c>
      <c r="F18" s="253"/>
      <c r="G18" s="253">
        <f t="shared" si="0"/>
        <v>387</v>
      </c>
      <c r="H18" s="638" t="s">
        <v>44</v>
      </c>
      <c r="I18" s="639" t="s">
        <v>7</v>
      </c>
      <c r="J18" s="252"/>
      <c r="K18" s="254"/>
    </row>
    <row r="19" spans="1:11" s="255" customFormat="1" ht="29.25" hidden="1" customHeight="1" x14ac:dyDescent="0.25">
      <c r="A19" s="668">
        <f>IF(I19="","",COUNTA($D$9:D19))</f>
        <v>9</v>
      </c>
      <c r="B19" s="252"/>
      <c r="C19" s="639"/>
      <c r="D19" s="252"/>
      <c r="E19" s="264">
        <v>313</v>
      </c>
      <c r="F19" s="253"/>
      <c r="G19" s="253">
        <f t="shared" si="0"/>
        <v>313</v>
      </c>
      <c r="H19" s="638" t="s">
        <v>44</v>
      </c>
      <c r="I19" s="639" t="s">
        <v>24</v>
      </c>
      <c r="J19" s="252"/>
      <c r="K19" s="254"/>
    </row>
    <row r="20" spans="1:11" ht="29.25" customHeight="1" x14ac:dyDescent="0.25">
      <c r="A20" s="668">
        <f>IF(I20="","",COUNTA($D$9:D20))</f>
        <v>10</v>
      </c>
      <c r="B20" s="257">
        <v>10</v>
      </c>
      <c r="C20" s="636" t="s">
        <v>771</v>
      </c>
      <c r="D20" s="257" t="s">
        <v>241</v>
      </c>
      <c r="E20" s="761">
        <f>1073+30+25.85</f>
        <v>1128.8499999999999</v>
      </c>
      <c r="F20" s="258"/>
      <c r="G20" s="761">
        <f>1073+30+25.85</f>
        <v>1128.8499999999999</v>
      </c>
      <c r="H20" s="631" t="s">
        <v>165</v>
      </c>
      <c r="I20" s="629" t="s">
        <v>2</v>
      </c>
      <c r="J20" s="257" t="s">
        <v>772</v>
      </c>
      <c r="K20" s="629" t="s">
        <v>517</v>
      </c>
    </row>
    <row r="21" spans="1:11" s="69" customFormat="1" ht="21.75" customHeight="1" x14ac:dyDescent="0.25">
      <c r="A21" s="668" t="str">
        <f>IF(I21="","",COUNTA($D$9:D21))</f>
        <v/>
      </c>
      <c r="B21" s="803" t="s">
        <v>519</v>
      </c>
      <c r="C21" s="804" t="s">
        <v>569</v>
      </c>
      <c r="D21" s="656"/>
      <c r="E21" s="698"/>
      <c r="F21" s="698"/>
      <c r="G21" s="698"/>
      <c r="H21" s="431"/>
      <c r="I21" s="656"/>
      <c r="J21" s="656"/>
      <c r="K21" s="431"/>
    </row>
    <row r="22" spans="1:11" s="69" customFormat="1" ht="21.75" customHeight="1" x14ac:dyDescent="0.2">
      <c r="A22" s="668" t="str">
        <f>IF(I22="","",COUNTA($D$9:D22))</f>
        <v/>
      </c>
      <c r="B22" s="431" t="s">
        <v>140</v>
      </c>
      <c r="C22" s="697" t="s">
        <v>570</v>
      </c>
      <c r="D22" s="656"/>
      <c r="E22" s="698"/>
      <c r="F22" s="698"/>
      <c r="G22" s="698"/>
      <c r="H22" s="431"/>
      <c r="I22" s="656"/>
      <c r="J22" s="656"/>
      <c r="K22" s="431"/>
    </row>
    <row r="23" spans="1:11" ht="22.5" customHeight="1" x14ac:dyDescent="0.25">
      <c r="A23" s="668">
        <f>IF(I23="","",COUNTA($D$9:D23))</f>
        <v>11</v>
      </c>
      <c r="B23" s="257">
        <v>1</v>
      </c>
      <c r="C23" s="636" t="s">
        <v>324</v>
      </c>
      <c r="D23" s="257" t="s">
        <v>1</v>
      </c>
      <c r="E23" s="263">
        <v>2.02</v>
      </c>
      <c r="F23" s="258"/>
      <c r="G23" s="258">
        <v>2.02</v>
      </c>
      <c r="H23" s="631" t="s">
        <v>32</v>
      </c>
      <c r="I23" s="629" t="s">
        <v>9</v>
      </c>
      <c r="J23" s="257">
        <v>2022</v>
      </c>
      <c r="K23" s="629"/>
    </row>
    <row r="24" spans="1:11" ht="33" customHeight="1" x14ac:dyDescent="0.25">
      <c r="A24" s="668">
        <f>IF(I24="","",COUNTA($D$9:D24))</f>
        <v>12</v>
      </c>
      <c r="B24" s="257">
        <v>2</v>
      </c>
      <c r="C24" s="636" t="s">
        <v>333</v>
      </c>
      <c r="D24" s="257" t="s">
        <v>1</v>
      </c>
      <c r="E24" s="263">
        <v>1.26</v>
      </c>
      <c r="F24" s="258"/>
      <c r="G24" s="258">
        <v>1.26</v>
      </c>
      <c r="H24" s="631" t="s">
        <v>334</v>
      </c>
      <c r="I24" s="629" t="s">
        <v>24</v>
      </c>
      <c r="J24" s="257">
        <v>2022</v>
      </c>
      <c r="K24" s="629"/>
    </row>
    <row r="25" spans="1:11" ht="22.5" customHeight="1" x14ac:dyDescent="0.25">
      <c r="A25" s="668">
        <f>IF(I25="","",COUNTA($D$9:D25))</f>
        <v>13</v>
      </c>
      <c r="B25" s="257">
        <v>3</v>
      </c>
      <c r="C25" s="636" t="s">
        <v>316</v>
      </c>
      <c r="D25" s="257" t="s">
        <v>1</v>
      </c>
      <c r="E25" s="263">
        <v>0.46</v>
      </c>
      <c r="F25" s="258"/>
      <c r="G25" s="258">
        <v>0.46</v>
      </c>
      <c r="H25" s="631" t="s">
        <v>44</v>
      </c>
      <c r="I25" s="629" t="s">
        <v>10</v>
      </c>
      <c r="J25" s="257">
        <v>2022</v>
      </c>
      <c r="K25" s="629"/>
    </row>
    <row r="26" spans="1:11" ht="22.5" customHeight="1" x14ac:dyDescent="0.25">
      <c r="A26" s="668">
        <f>IF(I26="","",COUNTA($D$9:D26))</f>
        <v>14</v>
      </c>
      <c r="B26" s="257">
        <v>4</v>
      </c>
      <c r="C26" s="636" t="s">
        <v>336</v>
      </c>
      <c r="D26" s="257" t="s">
        <v>1</v>
      </c>
      <c r="E26" s="263">
        <v>0.46</v>
      </c>
      <c r="F26" s="258"/>
      <c r="G26" s="258">
        <v>0.46</v>
      </c>
      <c r="H26" s="631" t="s">
        <v>44</v>
      </c>
      <c r="I26" s="629" t="s">
        <v>2</v>
      </c>
      <c r="J26" s="257">
        <v>2022</v>
      </c>
      <c r="K26" s="629"/>
    </row>
    <row r="27" spans="1:11" ht="22.5" customHeight="1" x14ac:dyDescent="0.25">
      <c r="A27" s="668">
        <f>IF(I27="","",COUNTA($D$9:D27))</f>
        <v>15</v>
      </c>
      <c r="B27" s="257">
        <v>5</v>
      </c>
      <c r="C27" s="636" t="s">
        <v>322</v>
      </c>
      <c r="D27" s="257" t="s">
        <v>1</v>
      </c>
      <c r="E27" s="263">
        <v>0.44</v>
      </c>
      <c r="F27" s="258"/>
      <c r="G27" s="258">
        <v>0.44</v>
      </c>
      <c r="H27" s="631" t="s">
        <v>240</v>
      </c>
      <c r="I27" s="629" t="s">
        <v>24</v>
      </c>
      <c r="J27" s="257">
        <v>2022</v>
      </c>
      <c r="K27" s="629"/>
    </row>
    <row r="28" spans="1:11" s="401" customFormat="1" ht="215.25" customHeight="1" x14ac:dyDescent="0.25">
      <c r="A28" s="707">
        <f>IF(I28="","",COUNTA($D$9:D28))</f>
        <v>16</v>
      </c>
      <c r="B28" s="585">
        <v>6</v>
      </c>
      <c r="C28" s="612" t="s">
        <v>779</v>
      </c>
      <c r="D28" s="613" t="s">
        <v>1</v>
      </c>
      <c r="E28" s="767">
        <v>6</v>
      </c>
      <c r="F28" s="642"/>
      <c r="G28" s="642">
        <f>E28-F28</f>
        <v>6</v>
      </c>
      <c r="H28" s="615" t="s">
        <v>44</v>
      </c>
      <c r="I28" s="616" t="s">
        <v>24</v>
      </c>
      <c r="J28" s="556">
        <v>2023</v>
      </c>
      <c r="K28" s="617" t="s">
        <v>618</v>
      </c>
    </row>
    <row r="29" spans="1:11" s="401" customFormat="1" ht="27" customHeight="1" x14ac:dyDescent="0.25">
      <c r="A29" s="668">
        <f>IF(I29="","",COUNTA($D$9:D29))</f>
        <v>17</v>
      </c>
      <c r="B29" s="257">
        <v>7</v>
      </c>
      <c r="C29" s="699" t="s">
        <v>743</v>
      </c>
      <c r="D29" s="613" t="s">
        <v>1</v>
      </c>
      <c r="E29" s="642">
        <v>6.6</v>
      </c>
      <c r="F29" s="642"/>
      <c r="G29" s="642">
        <v>6.6</v>
      </c>
      <c r="H29" s="615"/>
      <c r="I29" s="616" t="s">
        <v>24</v>
      </c>
      <c r="J29" s="556"/>
      <c r="K29" s="617"/>
    </row>
    <row r="30" spans="1:11" s="401" customFormat="1" ht="27" customHeight="1" x14ac:dyDescent="0.25">
      <c r="A30" s="668">
        <f>IF(I30="","",COUNTA($D$9:D30))</f>
        <v>18</v>
      </c>
      <c r="B30" s="257">
        <v>8</v>
      </c>
      <c r="C30" s="636" t="s">
        <v>764</v>
      </c>
      <c r="D30" s="257" t="s">
        <v>1</v>
      </c>
      <c r="E30" s="263">
        <v>2.5</v>
      </c>
      <c r="F30" s="642"/>
      <c r="G30" s="263">
        <v>2.5</v>
      </c>
      <c r="H30" s="615" t="s">
        <v>44</v>
      </c>
      <c r="I30" s="616" t="s">
        <v>2</v>
      </c>
      <c r="J30" s="556"/>
      <c r="K30" s="617"/>
    </row>
    <row r="31" spans="1:11" s="401" customFormat="1" ht="27" customHeight="1" x14ac:dyDescent="0.25">
      <c r="A31" s="668">
        <f>IF(I31="","",COUNTA($D$9:D31))</f>
        <v>19</v>
      </c>
      <c r="B31" s="257">
        <v>9</v>
      </c>
      <c r="C31" s="636" t="s">
        <v>765</v>
      </c>
      <c r="D31" s="257" t="s">
        <v>1</v>
      </c>
      <c r="E31" s="263">
        <v>5</v>
      </c>
      <c r="F31" s="642"/>
      <c r="G31" s="263">
        <v>5</v>
      </c>
      <c r="H31" s="615" t="s">
        <v>44</v>
      </c>
      <c r="I31" s="616" t="s">
        <v>2</v>
      </c>
      <c r="J31" s="556"/>
      <c r="K31" s="617"/>
    </row>
    <row r="32" spans="1:11" s="401" customFormat="1" ht="27" customHeight="1" x14ac:dyDescent="0.25">
      <c r="A32" s="668">
        <f>IF(I32="","",COUNTA($D$9:D32))</f>
        <v>20</v>
      </c>
      <c r="B32" s="257">
        <v>10</v>
      </c>
      <c r="C32" s="636" t="s">
        <v>777</v>
      </c>
      <c r="D32" s="257" t="s">
        <v>1</v>
      </c>
      <c r="E32" s="263">
        <v>2</v>
      </c>
      <c r="F32" s="642"/>
      <c r="G32" s="263">
        <f>E32-F32</f>
        <v>2</v>
      </c>
      <c r="H32" s="615" t="s">
        <v>44</v>
      </c>
      <c r="I32" s="616" t="s">
        <v>24</v>
      </c>
      <c r="J32" s="556" t="s">
        <v>577</v>
      </c>
      <c r="K32" s="617"/>
    </row>
    <row r="33" spans="1:11" s="401" customFormat="1" ht="27" customHeight="1" x14ac:dyDescent="0.25">
      <c r="A33" s="668">
        <f>IF(I33="","",COUNTA($D$9:D33))</f>
        <v>21</v>
      </c>
      <c r="B33" s="257">
        <v>11</v>
      </c>
      <c r="C33" s="636" t="s">
        <v>778</v>
      </c>
      <c r="D33" s="257" t="s">
        <v>1</v>
      </c>
      <c r="E33" s="263">
        <v>2</v>
      </c>
      <c r="F33" s="642"/>
      <c r="G33" s="263">
        <f>E33-F33</f>
        <v>2</v>
      </c>
      <c r="H33" s="615" t="s">
        <v>44</v>
      </c>
      <c r="I33" s="616" t="s">
        <v>10</v>
      </c>
      <c r="J33" s="556" t="s">
        <v>577</v>
      </c>
      <c r="K33" s="617"/>
    </row>
    <row r="34" spans="1:11" s="401" customFormat="1" ht="27" customHeight="1" x14ac:dyDescent="0.25">
      <c r="A34" s="668">
        <f>IF(I34="","",COUNTA($D$9:D34))</f>
        <v>22</v>
      </c>
      <c r="B34" s="257">
        <v>12</v>
      </c>
      <c r="C34" s="636" t="s">
        <v>780</v>
      </c>
      <c r="D34" s="257" t="s">
        <v>1</v>
      </c>
      <c r="E34" s="263">
        <f>15.21-5.9</f>
        <v>9.31</v>
      </c>
      <c r="F34" s="642"/>
      <c r="G34" s="263">
        <f>E34-F34</f>
        <v>9.31</v>
      </c>
      <c r="H34" s="615" t="s">
        <v>817</v>
      </c>
      <c r="I34" s="616" t="s">
        <v>670</v>
      </c>
      <c r="J34" s="556" t="s">
        <v>577</v>
      </c>
      <c r="K34" s="617"/>
    </row>
    <row r="35" spans="1:11" s="386" customFormat="1" ht="27" hidden="1" customHeight="1" x14ac:dyDescent="0.25">
      <c r="A35" s="668" t="str">
        <f>IF(I35="","",COUNTA($D$9:D35))</f>
        <v/>
      </c>
      <c r="B35" s="252"/>
      <c r="C35" s="651" t="s">
        <v>24</v>
      </c>
      <c r="D35" s="252"/>
      <c r="E35" s="264">
        <v>2.4</v>
      </c>
      <c r="F35" s="762"/>
      <c r="G35" s="263">
        <f t="shared" ref="G35:G37" si="1">E35-F35</f>
        <v>2.4</v>
      </c>
      <c r="H35" s="652" t="s">
        <v>44</v>
      </c>
      <c r="I35" s="653"/>
      <c r="J35" s="654"/>
      <c r="K35" s="655"/>
    </row>
    <row r="36" spans="1:11" s="386" customFormat="1" ht="27" hidden="1" customHeight="1" x14ac:dyDescent="0.25">
      <c r="A36" s="668" t="str">
        <f>IF(I36="","",COUNTA($D$9:D36))</f>
        <v/>
      </c>
      <c r="B36" s="252"/>
      <c r="C36" s="651" t="s">
        <v>9</v>
      </c>
      <c r="D36" s="252"/>
      <c r="E36" s="264">
        <v>2.5</v>
      </c>
      <c r="F36" s="762"/>
      <c r="G36" s="263">
        <f t="shared" si="1"/>
        <v>2.5</v>
      </c>
      <c r="H36" s="652" t="s">
        <v>32</v>
      </c>
      <c r="I36" s="653"/>
      <c r="J36" s="654"/>
      <c r="K36" s="655"/>
    </row>
    <row r="37" spans="1:11" s="386" customFormat="1" ht="27" hidden="1" customHeight="1" x14ac:dyDescent="0.25">
      <c r="A37" s="668" t="str">
        <f>IF(I37="","",COUNTA($D$9:D37))</f>
        <v/>
      </c>
      <c r="B37" s="252"/>
      <c r="C37" s="651" t="s">
        <v>7</v>
      </c>
      <c r="D37" s="252"/>
      <c r="E37" s="264">
        <v>4.41</v>
      </c>
      <c r="F37" s="762"/>
      <c r="G37" s="263">
        <f t="shared" si="1"/>
        <v>4.41</v>
      </c>
      <c r="H37" s="652" t="s">
        <v>44</v>
      </c>
      <c r="I37" s="653"/>
      <c r="J37" s="654"/>
      <c r="K37" s="655"/>
    </row>
    <row r="38" spans="1:11" s="401" customFormat="1" ht="27" hidden="1" customHeight="1" x14ac:dyDescent="0.25">
      <c r="A38" s="668" t="str">
        <f>IF(I38="","",COUNTA($D$9:D38))</f>
        <v/>
      </c>
      <c r="B38" s="257"/>
      <c r="C38" s="636"/>
      <c r="D38" s="257"/>
      <c r="E38" s="263"/>
      <c r="F38" s="642"/>
      <c r="G38" s="263"/>
      <c r="H38" s="615"/>
      <c r="I38" s="616"/>
      <c r="J38" s="556"/>
      <c r="K38" s="617"/>
    </row>
    <row r="39" spans="1:11" s="69" customFormat="1" ht="25.5" x14ac:dyDescent="0.2">
      <c r="A39" s="668" t="str">
        <f>IF(I39="","",COUNTA($D$9:D39))</f>
        <v/>
      </c>
      <c r="B39" s="431" t="s">
        <v>141</v>
      </c>
      <c r="C39" s="697" t="s">
        <v>584</v>
      </c>
      <c r="D39" s="656"/>
      <c r="E39" s="456"/>
      <c r="F39" s="456"/>
      <c r="G39" s="456"/>
      <c r="H39" s="431"/>
      <c r="I39" s="656"/>
      <c r="J39" s="656"/>
      <c r="K39" s="431"/>
    </row>
    <row r="40" spans="1:11" ht="75" customHeight="1" x14ac:dyDescent="0.25">
      <c r="A40" s="668">
        <f>IF(I40="","",COUNTA($D$9:D40))</f>
        <v>23</v>
      </c>
      <c r="B40" s="257">
        <v>1</v>
      </c>
      <c r="C40" s="636" t="s">
        <v>359</v>
      </c>
      <c r="D40" s="682" t="s">
        <v>347</v>
      </c>
      <c r="E40" s="682">
        <v>0.16</v>
      </c>
      <c r="F40" s="258"/>
      <c r="G40" s="258">
        <f>E40-F40</f>
        <v>0.16</v>
      </c>
      <c r="H40" s="257" t="s">
        <v>275</v>
      </c>
      <c r="I40" s="708" t="s">
        <v>24</v>
      </c>
      <c r="J40" s="556">
        <v>2023</v>
      </c>
      <c r="K40" s="629" t="s">
        <v>360</v>
      </c>
    </row>
    <row r="41" spans="1:11" s="69" customFormat="1" ht="29.25" customHeight="1" x14ac:dyDescent="0.2">
      <c r="A41" s="668" t="str">
        <f>IF(I41="","",COUNTA($D$9:D41))</f>
        <v/>
      </c>
      <c r="B41" s="431" t="s">
        <v>142</v>
      </c>
      <c r="C41" s="697" t="s">
        <v>672</v>
      </c>
      <c r="D41" s="656"/>
      <c r="E41" s="698"/>
      <c r="F41" s="698"/>
      <c r="G41" s="698"/>
      <c r="H41" s="431"/>
      <c r="I41" s="656"/>
      <c r="J41" s="656"/>
      <c r="K41" s="431"/>
    </row>
    <row r="42" spans="1:11" ht="105" customHeight="1" x14ac:dyDescent="0.25">
      <c r="A42" s="668">
        <f>IF(I42="","",COUNTA($D$9:D42))</f>
        <v>24</v>
      </c>
      <c r="B42" s="257">
        <v>1</v>
      </c>
      <c r="C42" s="636" t="s">
        <v>617</v>
      </c>
      <c r="D42" s="257" t="s">
        <v>540</v>
      </c>
      <c r="E42" s="263">
        <v>1</v>
      </c>
      <c r="F42" s="258"/>
      <c r="G42" s="258">
        <v>1</v>
      </c>
      <c r="H42" s="631" t="s">
        <v>275</v>
      </c>
      <c r="I42" s="629" t="s">
        <v>24</v>
      </c>
      <c r="J42" s="257">
        <v>2023</v>
      </c>
      <c r="K42" s="629" t="s">
        <v>619</v>
      </c>
    </row>
    <row r="43" spans="1:11" s="69" customFormat="1" ht="14.25" x14ac:dyDescent="0.2">
      <c r="A43" s="668" t="str">
        <f>IF(I43="","",COUNTA($D$9:D43))</f>
        <v/>
      </c>
      <c r="B43" s="431" t="s">
        <v>143</v>
      </c>
      <c r="C43" s="697" t="s">
        <v>573</v>
      </c>
      <c r="D43" s="656"/>
      <c r="E43" s="698"/>
      <c r="F43" s="698"/>
      <c r="G43" s="698"/>
      <c r="H43" s="431"/>
      <c r="I43" s="656"/>
      <c r="J43" s="656"/>
      <c r="K43" s="431"/>
    </row>
    <row r="44" spans="1:11" ht="135" customHeight="1" x14ac:dyDescent="0.25">
      <c r="A44" s="668">
        <f>IF(I44="","",COUNTA($D$9:D44))</f>
        <v>25</v>
      </c>
      <c r="B44" s="257">
        <v>1</v>
      </c>
      <c r="C44" s="636" t="s">
        <v>325</v>
      </c>
      <c r="D44" s="257" t="s">
        <v>321</v>
      </c>
      <c r="E44" s="263">
        <v>3.27</v>
      </c>
      <c r="F44" s="258"/>
      <c r="G44" s="258">
        <f t="shared" ref="G44" si="2">E44-F44</f>
        <v>3.27</v>
      </c>
      <c r="H44" s="631" t="s">
        <v>275</v>
      </c>
      <c r="I44" s="629" t="s">
        <v>24</v>
      </c>
      <c r="J44" s="257">
        <v>2023</v>
      </c>
      <c r="K44" s="629" t="s">
        <v>620</v>
      </c>
    </row>
    <row r="45" spans="1:11" ht="108" customHeight="1" x14ac:dyDescent="0.25">
      <c r="A45" s="668">
        <f>IF(I45="","",COUNTA($D$9:D45))</f>
        <v>26</v>
      </c>
      <c r="B45" s="257">
        <v>2</v>
      </c>
      <c r="C45" s="636" t="s">
        <v>320</v>
      </c>
      <c r="D45" s="257" t="s">
        <v>321</v>
      </c>
      <c r="E45" s="263">
        <v>0.1</v>
      </c>
      <c r="F45" s="258"/>
      <c r="G45" s="258">
        <f>E45-F45</f>
        <v>0.1</v>
      </c>
      <c r="H45" s="631" t="s">
        <v>14</v>
      </c>
      <c r="I45" s="629" t="s">
        <v>10</v>
      </c>
      <c r="J45" s="257">
        <v>2022</v>
      </c>
      <c r="K45" s="629" t="s">
        <v>619</v>
      </c>
    </row>
    <row r="46" spans="1:11" s="69" customFormat="1" ht="14.25" x14ac:dyDescent="0.2">
      <c r="A46" s="668" t="str">
        <f>IF(I46="","",COUNTA($D$9:D46))</f>
        <v/>
      </c>
      <c r="B46" s="431" t="s">
        <v>144</v>
      </c>
      <c r="C46" s="697" t="s">
        <v>572</v>
      </c>
      <c r="D46" s="656"/>
      <c r="E46" s="698"/>
      <c r="F46" s="698"/>
      <c r="G46" s="698"/>
      <c r="H46" s="431"/>
      <c r="I46" s="656"/>
      <c r="J46" s="656"/>
      <c r="K46" s="431"/>
    </row>
    <row r="47" spans="1:11" ht="26.25" x14ac:dyDescent="0.25">
      <c r="A47" s="668">
        <f>IF(I47="","",COUNTA($D$9:D47))</f>
        <v>27</v>
      </c>
      <c r="B47" s="257">
        <v>1</v>
      </c>
      <c r="C47" s="636" t="s">
        <v>318</v>
      </c>
      <c r="D47" s="257" t="s">
        <v>29</v>
      </c>
      <c r="E47" s="263">
        <v>0.03</v>
      </c>
      <c r="F47" s="258"/>
      <c r="G47" s="258">
        <v>0.03</v>
      </c>
      <c r="H47" s="631" t="s">
        <v>240</v>
      </c>
      <c r="I47" s="629" t="s">
        <v>24</v>
      </c>
      <c r="J47" s="257">
        <v>2022</v>
      </c>
      <c r="K47" s="629"/>
    </row>
    <row r="48" spans="1:11" ht="213" customHeight="1" x14ac:dyDescent="0.25">
      <c r="A48" s="668">
        <f>IF(I48="","",COUNTA($D$9:D48))</f>
        <v>28</v>
      </c>
      <c r="B48" s="257">
        <v>2</v>
      </c>
      <c r="C48" s="636" t="s">
        <v>323</v>
      </c>
      <c r="D48" s="257" t="s">
        <v>29</v>
      </c>
      <c r="E48" s="263">
        <v>7.0000000000000007E-2</v>
      </c>
      <c r="F48" s="258"/>
      <c r="G48" s="258">
        <v>7.0000000000000007E-2</v>
      </c>
      <c r="H48" s="631" t="s">
        <v>240</v>
      </c>
      <c r="I48" s="629" t="s">
        <v>2</v>
      </c>
      <c r="J48" s="257">
        <v>2022</v>
      </c>
      <c r="K48" s="503" t="s">
        <v>621</v>
      </c>
    </row>
    <row r="49" spans="1:11" ht="26.25" x14ac:dyDescent="0.25">
      <c r="A49" s="668">
        <f>IF(I49="","",COUNTA($D$9:D49))</f>
        <v>29</v>
      </c>
      <c r="B49" s="257">
        <v>3</v>
      </c>
      <c r="C49" s="636" t="s">
        <v>686</v>
      </c>
      <c r="D49" s="257" t="s">
        <v>29</v>
      </c>
      <c r="E49" s="258">
        <v>0.6</v>
      </c>
      <c r="F49" s="258"/>
      <c r="G49" s="258">
        <f>E49-F49</f>
        <v>0.6</v>
      </c>
      <c r="H49" s="257" t="s">
        <v>44</v>
      </c>
      <c r="I49" s="257" t="s">
        <v>10</v>
      </c>
      <c r="J49" s="668"/>
      <c r="K49" s="257"/>
    </row>
    <row r="50" spans="1:11" ht="35.25" customHeight="1" x14ac:dyDescent="0.25">
      <c r="A50" s="668">
        <f>IF(I50="","",COUNTA($D$9:D50))</f>
        <v>30</v>
      </c>
      <c r="B50" s="257">
        <v>4</v>
      </c>
      <c r="C50" s="636" t="s">
        <v>689</v>
      </c>
      <c r="D50" s="257" t="s">
        <v>29</v>
      </c>
      <c r="E50" s="258">
        <v>3.3</v>
      </c>
      <c r="F50" s="258"/>
      <c r="G50" s="258">
        <f t="shared" ref="G50:G51" si="3">E50-F50</f>
        <v>3.3</v>
      </c>
      <c r="H50" s="629" t="s">
        <v>787</v>
      </c>
      <c r="I50" s="257" t="s">
        <v>10</v>
      </c>
      <c r="J50" s="668"/>
      <c r="K50" s="257"/>
    </row>
    <row r="51" spans="1:11" ht="44.25" customHeight="1" x14ac:dyDescent="0.25">
      <c r="A51" s="668">
        <f>IF(I51="","",COUNTA($D$9:D51))</f>
        <v>31</v>
      </c>
      <c r="B51" s="257">
        <v>5</v>
      </c>
      <c r="C51" s="636" t="s">
        <v>690</v>
      </c>
      <c r="D51" s="257" t="s">
        <v>29</v>
      </c>
      <c r="E51" s="258">
        <v>7.15</v>
      </c>
      <c r="F51" s="258"/>
      <c r="G51" s="258">
        <f t="shared" si="3"/>
        <v>7.15</v>
      </c>
      <c r="H51" s="629" t="s">
        <v>788</v>
      </c>
      <c r="I51" s="257" t="s">
        <v>2</v>
      </c>
      <c r="J51" s="668"/>
      <c r="K51" s="257"/>
    </row>
    <row r="52" spans="1:11" ht="47.25" customHeight="1" x14ac:dyDescent="0.25">
      <c r="A52" s="668">
        <f>IF(I52="","",COUNTA($D$9:D52))</f>
        <v>32</v>
      </c>
      <c r="B52" s="257">
        <v>6</v>
      </c>
      <c r="C52" s="636" t="s">
        <v>687</v>
      </c>
      <c r="D52" s="257" t="s">
        <v>29</v>
      </c>
      <c r="E52" s="258">
        <v>11.9</v>
      </c>
      <c r="F52" s="258"/>
      <c r="G52" s="258">
        <f>E52-F52</f>
        <v>11.9</v>
      </c>
      <c r="H52" s="629" t="s">
        <v>789</v>
      </c>
      <c r="I52" s="629" t="s">
        <v>688</v>
      </c>
      <c r="J52" s="668"/>
      <c r="K52" s="257"/>
    </row>
    <row r="53" spans="1:11" ht="36.75" customHeight="1" x14ac:dyDescent="0.25">
      <c r="A53" s="668">
        <f>IF(I53="","",COUNTA($D$9:D53))</f>
        <v>33</v>
      </c>
      <c r="B53" s="257">
        <v>7</v>
      </c>
      <c r="C53" s="636" t="s">
        <v>741</v>
      </c>
      <c r="D53" s="257" t="s">
        <v>29</v>
      </c>
      <c r="E53" s="263">
        <v>5</v>
      </c>
      <c r="F53" s="258"/>
      <c r="G53" s="258">
        <f>E53-F53</f>
        <v>5</v>
      </c>
      <c r="H53" s="629" t="s">
        <v>742</v>
      </c>
      <c r="I53" s="629" t="s">
        <v>7</v>
      </c>
      <c r="J53" s="257" t="s">
        <v>578</v>
      </c>
      <c r="K53" s="629"/>
    </row>
    <row r="54" spans="1:11" ht="45.75" customHeight="1" x14ac:dyDescent="0.25">
      <c r="A54" s="668">
        <f>IF(I54="","",COUNTA($D$9:D54))</f>
        <v>34</v>
      </c>
      <c r="B54" s="257">
        <v>8</v>
      </c>
      <c r="C54" s="636" t="s">
        <v>579</v>
      </c>
      <c r="D54" s="257" t="s">
        <v>29</v>
      </c>
      <c r="E54" s="263">
        <v>25</v>
      </c>
      <c r="F54" s="258"/>
      <c r="G54" s="258">
        <f>E54-F54</f>
        <v>25</v>
      </c>
      <c r="H54" s="631" t="s">
        <v>790</v>
      </c>
      <c r="I54" s="629" t="s">
        <v>670</v>
      </c>
      <c r="J54" s="257" t="s">
        <v>577</v>
      </c>
      <c r="K54" s="629"/>
    </row>
    <row r="55" spans="1:11" ht="40.5" customHeight="1" x14ac:dyDescent="0.25">
      <c r="A55" s="668">
        <f>IF(I55="","",COUNTA($D$9:D55))</f>
        <v>35</v>
      </c>
      <c r="B55" s="257">
        <v>9</v>
      </c>
      <c r="C55" s="636" t="s">
        <v>757</v>
      </c>
      <c r="D55" s="257" t="s">
        <v>29</v>
      </c>
      <c r="E55" s="263">
        <v>1.95</v>
      </c>
      <c r="F55" s="258"/>
      <c r="G55" s="258">
        <f>E55-F55</f>
        <v>1.95</v>
      </c>
      <c r="H55" s="631" t="s">
        <v>758</v>
      </c>
      <c r="I55" s="629" t="s">
        <v>24</v>
      </c>
      <c r="J55" s="257">
        <v>2022</v>
      </c>
      <c r="K55" s="629"/>
    </row>
    <row r="56" spans="1:11" x14ac:dyDescent="0.25">
      <c r="A56" s="668">
        <f>IF(I56="","",COUNTA($D$9:D56))</f>
        <v>36</v>
      </c>
      <c r="B56" s="257">
        <v>10</v>
      </c>
      <c r="C56" s="636" t="s">
        <v>770</v>
      </c>
      <c r="D56" s="257" t="s">
        <v>29</v>
      </c>
      <c r="E56" s="263">
        <v>5</v>
      </c>
      <c r="F56" s="258"/>
      <c r="G56" s="258">
        <f>E56-F56</f>
        <v>5</v>
      </c>
      <c r="H56" s="631" t="s">
        <v>240</v>
      </c>
      <c r="I56" s="629" t="s">
        <v>24</v>
      </c>
      <c r="J56" s="257" t="s">
        <v>577</v>
      </c>
      <c r="K56" s="629"/>
    </row>
    <row r="57" spans="1:11" s="69" customFormat="1" ht="29.25" customHeight="1" x14ac:dyDescent="0.2">
      <c r="A57" s="668" t="str">
        <f>IF(I57="","",COUNTA($D$9:D57))</f>
        <v/>
      </c>
      <c r="B57" s="431" t="s">
        <v>170</v>
      </c>
      <c r="C57" s="697" t="s">
        <v>655</v>
      </c>
      <c r="D57" s="431"/>
      <c r="E57" s="456"/>
      <c r="F57" s="698"/>
      <c r="G57" s="698"/>
      <c r="H57" s="640"/>
      <c r="I57" s="418"/>
      <c r="J57" s="431"/>
      <c r="K57" s="418"/>
    </row>
    <row r="58" spans="1:11" s="440" customFormat="1" ht="113.25" customHeight="1" x14ac:dyDescent="0.2">
      <c r="A58" s="668">
        <f>IF(I58="","",COUNTA($D$9:D58))</f>
        <v>37</v>
      </c>
      <c r="B58" s="700">
        <v>1</v>
      </c>
      <c r="C58" s="699" t="s">
        <v>387</v>
      </c>
      <c r="D58" s="614" t="s">
        <v>388</v>
      </c>
      <c r="E58" s="642">
        <v>0.74</v>
      </c>
      <c r="F58" s="764"/>
      <c r="G58" s="642">
        <v>0.74</v>
      </c>
      <c r="H58" s="615" t="s">
        <v>389</v>
      </c>
      <c r="I58" s="616" t="s">
        <v>390</v>
      </c>
      <c r="J58" s="556">
        <v>2020</v>
      </c>
      <c r="K58" s="617" t="s">
        <v>391</v>
      </c>
    </row>
    <row r="59" spans="1:11" ht="34.5" customHeight="1" x14ac:dyDescent="0.25">
      <c r="A59" s="668">
        <f>IF(I59="","",COUNTA($D$9:D59))</f>
        <v>38</v>
      </c>
      <c r="B59" s="257">
        <v>2</v>
      </c>
      <c r="C59" s="636" t="s">
        <v>684</v>
      </c>
      <c r="D59" s="257" t="s">
        <v>388</v>
      </c>
      <c r="E59" s="263">
        <v>0.4</v>
      </c>
      <c r="F59" s="258"/>
      <c r="G59" s="258">
        <v>0.4</v>
      </c>
      <c r="H59" s="631" t="s">
        <v>685</v>
      </c>
      <c r="I59" s="629" t="s">
        <v>2</v>
      </c>
      <c r="J59" s="257">
        <v>2022</v>
      </c>
      <c r="K59" s="629"/>
    </row>
    <row r="60" spans="1:11" ht="26.25" x14ac:dyDescent="0.25">
      <c r="A60" s="668">
        <f>IF(I60="","",COUNTA($D$9:D60))</f>
        <v>39</v>
      </c>
      <c r="B60" s="257">
        <v>3</v>
      </c>
      <c r="C60" s="636" t="s">
        <v>775</v>
      </c>
      <c r="D60" s="257" t="s">
        <v>388</v>
      </c>
      <c r="E60" s="263">
        <v>5</v>
      </c>
      <c r="F60" s="258"/>
      <c r="G60" s="258">
        <v>5</v>
      </c>
      <c r="H60" s="631" t="s">
        <v>786</v>
      </c>
      <c r="I60" s="629" t="s">
        <v>24</v>
      </c>
      <c r="J60" s="257"/>
      <c r="K60" s="629" t="s">
        <v>98</v>
      </c>
    </row>
    <row r="61" spans="1:11" x14ac:dyDescent="0.25">
      <c r="A61" s="668">
        <f>IF(I61="","",COUNTA($D$9:D61))</f>
        <v>40</v>
      </c>
      <c r="B61" s="257">
        <v>4</v>
      </c>
      <c r="C61" s="636" t="s">
        <v>776</v>
      </c>
      <c r="D61" s="257" t="s">
        <v>388</v>
      </c>
      <c r="E61" s="263">
        <v>1</v>
      </c>
      <c r="F61" s="258"/>
      <c r="G61" s="258">
        <v>1</v>
      </c>
      <c r="H61" s="631" t="s">
        <v>32</v>
      </c>
      <c r="I61" s="629" t="s">
        <v>9</v>
      </c>
      <c r="J61" s="257"/>
      <c r="K61" s="629" t="s">
        <v>98</v>
      </c>
    </row>
    <row r="62" spans="1:11" s="69" customFormat="1" ht="23.25" customHeight="1" x14ac:dyDescent="0.2">
      <c r="A62" s="668" t="str">
        <f>IF(I62="","",COUNTA($D$9:D62))</f>
        <v/>
      </c>
      <c r="B62" s="431" t="s">
        <v>171</v>
      </c>
      <c r="C62" s="697" t="s">
        <v>580</v>
      </c>
      <c r="D62" s="431"/>
      <c r="E62" s="456"/>
      <c r="F62" s="698"/>
      <c r="G62" s="258">
        <f t="shared" ref="G62:G64" si="4">E62-F62</f>
        <v>0</v>
      </c>
      <c r="H62" s="640"/>
      <c r="I62" s="418"/>
      <c r="J62" s="431"/>
      <c r="K62" s="418"/>
    </row>
    <row r="63" spans="1:11" ht="34.5" customHeight="1" x14ac:dyDescent="0.25">
      <c r="A63" s="668">
        <f>IF(I63="","",COUNTA($D$9:D63))</f>
        <v>41</v>
      </c>
      <c r="B63" s="257">
        <v>1</v>
      </c>
      <c r="C63" s="636" t="s">
        <v>671</v>
      </c>
      <c r="D63" s="257" t="s">
        <v>22</v>
      </c>
      <c r="E63" s="263">
        <v>37.4</v>
      </c>
      <c r="F63" s="258"/>
      <c r="G63" s="258">
        <f t="shared" si="4"/>
        <v>37.4</v>
      </c>
      <c r="H63" s="631" t="s">
        <v>791</v>
      </c>
      <c r="I63" s="629" t="s">
        <v>670</v>
      </c>
      <c r="J63" s="257" t="s">
        <v>577</v>
      </c>
      <c r="K63" s="629"/>
    </row>
    <row r="64" spans="1:11" x14ac:dyDescent="0.25">
      <c r="A64" s="668">
        <f>IF(I64="","",COUNTA($D$9:D64))</f>
        <v>42</v>
      </c>
      <c r="B64" s="257">
        <v>2</v>
      </c>
      <c r="C64" s="636" t="s">
        <v>23</v>
      </c>
      <c r="D64" s="257" t="s">
        <v>22</v>
      </c>
      <c r="E64" s="263">
        <v>0.9</v>
      </c>
      <c r="F64" s="258"/>
      <c r="G64" s="258">
        <f t="shared" si="4"/>
        <v>0.9</v>
      </c>
      <c r="H64" s="631" t="s">
        <v>44</v>
      </c>
      <c r="I64" s="629" t="s">
        <v>670</v>
      </c>
      <c r="J64" s="257" t="s">
        <v>577</v>
      </c>
      <c r="K64" s="629"/>
    </row>
    <row r="65" spans="1:11" hidden="1" x14ac:dyDescent="0.25">
      <c r="A65" s="668">
        <f>IF(I65="","",COUNTA($D$9:D65))</f>
        <v>42</v>
      </c>
      <c r="B65" s="257"/>
      <c r="C65" s="636"/>
      <c r="D65" s="257"/>
      <c r="E65" s="263">
        <v>0.2</v>
      </c>
      <c r="F65" s="258"/>
      <c r="G65" s="263">
        <v>0.2</v>
      </c>
      <c r="H65" s="631"/>
      <c r="I65" s="629" t="s">
        <v>2</v>
      </c>
      <c r="J65" s="257"/>
      <c r="K65" s="629"/>
    </row>
    <row r="66" spans="1:11" hidden="1" x14ac:dyDescent="0.25">
      <c r="A66" s="668">
        <f>IF(I66="","",COUNTA($D$9:D66))</f>
        <v>42</v>
      </c>
      <c r="B66" s="257"/>
      <c r="C66" s="636"/>
      <c r="D66" s="257"/>
      <c r="E66" s="263">
        <v>0.1</v>
      </c>
      <c r="F66" s="258"/>
      <c r="G66" s="263">
        <v>0.1</v>
      </c>
      <c r="H66" s="631"/>
      <c r="I66" s="629" t="s">
        <v>9</v>
      </c>
      <c r="J66" s="257"/>
      <c r="K66" s="629"/>
    </row>
    <row r="67" spans="1:11" hidden="1" x14ac:dyDescent="0.25">
      <c r="A67" s="668">
        <f>IF(I67="","",COUNTA($D$9:D67))</f>
        <v>42</v>
      </c>
      <c r="B67" s="257"/>
      <c r="C67" s="636"/>
      <c r="D67" s="257"/>
      <c r="E67" s="263">
        <v>0.2</v>
      </c>
      <c r="F67" s="258"/>
      <c r="G67" s="263">
        <v>0.2</v>
      </c>
      <c r="H67" s="631"/>
      <c r="I67" s="629" t="s">
        <v>10</v>
      </c>
      <c r="J67" s="257"/>
      <c r="K67" s="629"/>
    </row>
    <row r="68" spans="1:11" hidden="1" x14ac:dyDescent="0.25">
      <c r="A68" s="668">
        <f>IF(I68="","",COUNTA($D$9:D68))</f>
        <v>42</v>
      </c>
      <c r="B68" s="257"/>
      <c r="C68" s="636"/>
      <c r="D68" s="257"/>
      <c r="E68" s="263">
        <v>0.1</v>
      </c>
      <c r="F68" s="258"/>
      <c r="G68" s="263">
        <v>0.1</v>
      </c>
      <c r="H68" s="631"/>
      <c r="I68" s="629" t="s">
        <v>7</v>
      </c>
      <c r="J68" s="257"/>
      <c r="K68" s="629"/>
    </row>
    <row r="69" spans="1:11" hidden="1" x14ac:dyDescent="0.25">
      <c r="A69" s="668">
        <f>IF(I69="","",COUNTA($D$9:D69))</f>
        <v>42</v>
      </c>
      <c r="B69" s="257"/>
      <c r="C69" s="636"/>
      <c r="D69" s="257"/>
      <c r="E69" s="263">
        <v>0.3</v>
      </c>
      <c r="F69" s="258"/>
      <c r="G69" s="263">
        <v>0.3</v>
      </c>
      <c r="H69" s="631"/>
      <c r="I69" s="629" t="s">
        <v>24</v>
      </c>
      <c r="J69" s="257"/>
      <c r="K69" s="629"/>
    </row>
    <row r="70" spans="1:11" s="69" customFormat="1" ht="27" customHeight="1" x14ac:dyDescent="0.2">
      <c r="A70" s="668" t="str">
        <f>IF(I70="","",COUNTA($D$9:D70))</f>
        <v/>
      </c>
      <c r="B70" s="431" t="s">
        <v>172</v>
      </c>
      <c r="C70" s="697" t="s">
        <v>567</v>
      </c>
      <c r="D70" s="656"/>
      <c r="E70" s="698"/>
      <c r="F70" s="698"/>
      <c r="G70" s="698"/>
      <c r="H70" s="431"/>
      <c r="I70" s="656"/>
      <c r="J70" s="656"/>
      <c r="K70" s="431"/>
    </row>
    <row r="71" spans="1:11" ht="26.25" x14ac:dyDescent="0.25">
      <c r="A71" s="668">
        <f>IF(I71="","",COUNTA($D$9:D71))</f>
        <v>43</v>
      </c>
      <c r="B71" s="257">
        <v>1</v>
      </c>
      <c r="C71" s="636" t="s">
        <v>669</v>
      </c>
      <c r="D71" s="257" t="s">
        <v>20</v>
      </c>
      <c r="E71" s="263">
        <v>31</v>
      </c>
      <c r="F71" s="258"/>
      <c r="G71" s="258">
        <f t="shared" ref="G71:G73" si="5">E71-F71</f>
        <v>31</v>
      </c>
      <c r="H71" s="631" t="s">
        <v>581</v>
      </c>
      <c r="I71" s="629" t="s">
        <v>670</v>
      </c>
      <c r="J71" s="257" t="s">
        <v>577</v>
      </c>
      <c r="K71" s="629"/>
    </row>
    <row r="72" spans="1:11" x14ac:dyDescent="0.25">
      <c r="A72" s="668">
        <f>IF(I72="","",COUNTA($D$9:D72))</f>
        <v>44</v>
      </c>
      <c r="B72" s="257">
        <v>2</v>
      </c>
      <c r="C72" s="636" t="s">
        <v>604</v>
      </c>
      <c r="D72" s="257" t="s">
        <v>20</v>
      </c>
      <c r="E72" s="263">
        <v>0.4</v>
      </c>
      <c r="F72" s="258"/>
      <c r="G72" s="258">
        <f t="shared" si="5"/>
        <v>0.4</v>
      </c>
      <c r="H72" s="631"/>
      <c r="I72" s="629" t="s">
        <v>7</v>
      </c>
      <c r="J72" s="257" t="s">
        <v>578</v>
      </c>
      <c r="K72" s="629"/>
    </row>
    <row r="73" spans="1:11" ht="26.25" x14ac:dyDescent="0.25">
      <c r="A73" s="668">
        <f>IF(I73="","",COUNTA($D$9:D73))</f>
        <v>45</v>
      </c>
      <c r="B73" s="257">
        <v>3</v>
      </c>
      <c r="C73" s="636" t="s">
        <v>750</v>
      </c>
      <c r="D73" s="257" t="s">
        <v>20</v>
      </c>
      <c r="E73" s="263">
        <v>10</v>
      </c>
      <c r="F73" s="258"/>
      <c r="G73" s="258">
        <f t="shared" si="5"/>
        <v>10</v>
      </c>
      <c r="H73" s="631"/>
      <c r="I73" s="629" t="s">
        <v>605</v>
      </c>
      <c r="J73" s="257" t="s">
        <v>578</v>
      </c>
      <c r="K73" s="629"/>
    </row>
    <row r="74" spans="1:11" s="69" customFormat="1" ht="30" customHeight="1" x14ac:dyDescent="0.2">
      <c r="A74" s="668" t="str">
        <f>IF(I74="","",COUNTA($D$9:D74))</f>
        <v/>
      </c>
      <c r="B74" s="431" t="s">
        <v>173</v>
      </c>
      <c r="C74" s="697" t="s">
        <v>632</v>
      </c>
      <c r="D74" s="656"/>
      <c r="E74" s="698"/>
      <c r="F74" s="698"/>
      <c r="G74" s="698"/>
      <c r="H74" s="431"/>
      <c r="I74" s="656"/>
      <c r="J74" s="656"/>
      <c r="K74" s="431"/>
    </row>
    <row r="75" spans="1:11" s="69" customFormat="1" ht="21.75" customHeight="1" x14ac:dyDescent="0.2">
      <c r="A75" s="668">
        <f>IF(I75="","",COUNTA($D$9:D75))</f>
        <v>46</v>
      </c>
      <c r="B75" s="431">
        <v>1</v>
      </c>
      <c r="C75" s="636" t="s">
        <v>606</v>
      </c>
      <c r="D75" s="257" t="s">
        <v>18</v>
      </c>
      <c r="E75" s="263">
        <v>10</v>
      </c>
      <c r="F75" s="258"/>
      <c r="G75" s="647">
        <v>10</v>
      </c>
      <c r="H75" s="257" t="s">
        <v>44</v>
      </c>
      <c r="I75" s="629" t="s">
        <v>24</v>
      </c>
      <c r="J75" s="257"/>
      <c r="K75" s="257"/>
    </row>
    <row r="76" spans="1:11" s="69" customFormat="1" ht="21.75" customHeight="1" x14ac:dyDescent="0.2">
      <c r="A76" s="668" t="str">
        <f>IF(I76="","",COUNTA($D$9:D76))</f>
        <v/>
      </c>
      <c r="B76" s="431" t="s">
        <v>174</v>
      </c>
      <c r="C76" s="697" t="s">
        <v>623</v>
      </c>
      <c r="D76" s="431"/>
      <c r="E76" s="456"/>
      <c r="F76" s="698"/>
      <c r="G76" s="660"/>
      <c r="H76" s="431"/>
      <c r="I76" s="418"/>
      <c r="J76" s="431"/>
      <c r="K76" s="431"/>
    </row>
    <row r="77" spans="1:11" ht="60.75" customHeight="1" x14ac:dyDescent="0.25">
      <c r="A77" s="668">
        <f>IF(I77="","",COUNTA($D$9:D77))</f>
        <v>47</v>
      </c>
      <c r="B77" s="257">
        <v>1</v>
      </c>
      <c r="C77" s="636" t="s">
        <v>748</v>
      </c>
      <c r="D77" s="257" t="s">
        <v>42</v>
      </c>
      <c r="E77" s="263">
        <v>0.69</v>
      </c>
      <c r="F77" s="258"/>
      <c r="G77" s="647">
        <f>E77-F77</f>
        <v>0.69</v>
      </c>
      <c r="H77" s="629" t="s">
        <v>624</v>
      </c>
      <c r="I77" s="629" t="s">
        <v>9</v>
      </c>
      <c r="J77" s="257">
        <v>2022</v>
      </c>
      <c r="K77" s="257"/>
    </row>
    <row r="78" spans="1:11" s="69" customFormat="1" ht="35.25" customHeight="1" x14ac:dyDescent="0.2">
      <c r="A78" s="668" t="str">
        <f>IF(I78="","",COUNTA($D$9:D78))</f>
        <v/>
      </c>
      <c r="B78" s="431" t="s">
        <v>175</v>
      </c>
      <c r="C78" s="697" t="s">
        <v>749</v>
      </c>
      <c r="D78" s="431"/>
      <c r="E78" s="456"/>
      <c r="F78" s="698"/>
      <c r="G78" s="660"/>
      <c r="H78" s="418"/>
      <c r="I78" s="418"/>
      <c r="J78" s="431"/>
      <c r="K78" s="431"/>
    </row>
    <row r="79" spans="1:11" ht="26.25" x14ac:dyDescent="0.25">
      <c r="A79" s="668">
        <f>IF(I79="","",COUNTA($D$9:D79))</f>
        <v>48</v>
      </c>
      <c r="B79" s="257">
        <v>1</v>
      </c>
      <c r="C79" s="636" t="s">
        <v>747</v>
      </c>
      <c r="D79" s="257" t="s">
        <v>746</v>
      </c>
      <c r="E79" s="258">
        <v>0.2</v>
      </c>
      <c r="F79" s="258"/>
      <c r="G79" s="258">
        <v>0.2</v>
      </c>
      <c r="H79" s="629" t="s">
        <v>785</v>
      </c>
      <c r="I79" s="257" t="s">
        <v>10</v>
      </c>
      <c r="J79" s="668"/>
      <c r="K79" s="257"/>
    </row>
    <row r="80" spans="1:11" s="440" customFormat="1" ht="34.5" customHeight="1" x14ac:dyDescent="0.2">
      <c r="A80" s="668" t="str">
        <f>IF(I80="","",COUNTA($D$9:D80))</f>
        <v/>
      </c>
      <c r="B80" s="700" t="s">
        <v>176</v>
      </c>
      <c r="C80" s="702" t="s">
        <v>656</v>
      </c>
      <c r="D80" s="614"/>
      <c r="E80" s="768"/>
      <c r="F80" s="764"/>
      <c r="G80" s="642"/>
      <c r="H80" s="615"/>
      <c r="I80" s="616"/>
      <c r="J80" s="556"/>
      <c r="K80" s="617"/>
    </row>
    <row r="81" spans="1:11" s="805" customFormat="1" ht="24" customHeight="1" x14ac:dyDescent="0.25">
      <c r="A81" s="668">
        <f>IF(I81="","",COUNTA($D$9:D81))</f>
        <v>49</v>
      </c>
      <c r="B81" s="703">
        <v>1</v>
      </c>
      <c r="C81" s="704" t="s">
        <v>522</v>
      </c>
      <c r="D81" s="557" t="s">
        <v>19</v>
      </c>
      <c r="E81" s="763">
        <v>0.01</v>
      </c>
      <c r="F81" s="769"/>
      <c r="G81" s="769">
        <v>0.01</v>
      </c>
      <c r="H81" s="558" t="s">
        <v>240</v>
      </c>
      <c r="I81" s="559" t="s">
        <v>10</v>
      </c>
      <c r="J81" s="556">
        <v>2020</v>
      </c>
      <c r="K81" s="559"/>
    </row>
    <row r="82" spans="1:11" s="805" customFormat="1" ht="24" customHeight="1" x14ac:dyDescent="0.25">
      <c r="A82" s="668">
        <f>IF(I82="","",COUNTA($D$9:D82))</f>
        <v>50</v>
      </c>
      <c r="B82" s="703">
        <v>2</v>
      </c>
      <c r="C82" s="704" t="s">
        <v>657</v>
      </c>
      <c r="D82" s="557" t="s">
        <v>19</v>
      </c>
      <c r="E82" s="763">
        <v>0.01</v>
      </c>
      <c r="F82" s="769"/>
      <c r="G82" s="769">
        <v>0.01</v>
      </c>
      <c r="H82" s="558" t="s">
        <v>26</v>
      </c>
      <c r="I82" s="559" t="s">
        <v>9</v>
      </c>
      <c r="J82" s="556">
        <v>2020</v>
      </c>
      <c r="K82" s="559"/>
    </row>
    <row r="83" spans="1:11" s="805" customFormat="1" ht="24" customHeight="1" x14ac:dyDescent="0.25">
      <c r="A83" s="668" t="str">
        <f>IF(I83="","",COUNTA($D$9:D83))</f>
        <v/>
      </c>
      <c r="B83" s="700" t="s">
        <v>177</v>
      </c>
      <c r="C83" s="705" t="s">
        <v>574</v>
      </c>
      <c r="D83" s="557"/>
      <c r="E83" s="770"/>
      <c r="F83" s="769"/>
      <c r="G83" s="769"/>
      <c r="H83" s="558"/>
      <c r="I83" s="559"/>
      <c r="J83" s="556"/>
      <c r="K83" s="569"/>
    </row>
    <row r="84" spans="1:11" s="401" customFormat="1" ht="135.75" customHeight="1" x14ac:dyDescent="0.25">
      <c r="A84" s="707">
        <f>IF(I84="","",COUNTA($D$9:D84))</f>
        <v>51</v>
      </c>
      <c r="B84" s="811">
        <v>1</v>
      </c>
      <c r="C84" s="699" t="s">
        <v>394</v>
      </c>
      <c r="D84" s="614" t="s">
        <v>12</v>
      </c>
      <c r="E84" s="642">
        <v>1.61</v>
      </c>
      <c r="F84" s="642"/>
      <c r="G84" s="642">
        <v>1.61</v>
      </c>
      <c r="H84" s="615" t="s">
        <v>44</v>
      </c>
      <c r="I84" s="616" t="s">
        <v>24</v>
      </c>
      <c r="J84" s="556">
        <v>2020</v>
      </c>
      <c r="K84" s="569" t="s">
        <v>395</v>
      </c>
    </row>
    <row r="85" spans="1:11" ht="164.25" customHeight="1" x14ac:dyDescent="0.25">
      <c r="A85" s="585">
        <f>IF(I85="","",COUNTA($D$9:D85))</f>
        <v>52</v>
      </c>
      <c r="B85" s="569">
        <v>2</v>
      </c>
      <c r="C85" s="699" t="s">
        <v>330</v>
      </c>
      <c r="D85" s="706" t="s">
        <v>12</v>
      </c>
      <c r="E85" s="771">
        <v>0.71</v>
      </c>
      <c r="F85" s="771"/>
      <c r="G85" s="771">
        <v>0.71</v>
      </c>
      <c r="H85" s="615" t="s">
        <v>331</v>
      </c>
      <c r="I85" s="616" t="s">
        <v>9</v>
      </c>
      <c r="J85" s="707">
        <v>2021</v>
      </c>
      <c r="K85" s="670" t="s">
        <v>829</v>
      </c>
    </row>
    <row r="86" spans="1:11" s="69" customFormat="1" ht="25.5" x14ac:dyDescent="0.2">
      <c r="A86" s="668" t="str">
        <f>IF(I86="","",COUNTA($D$9:D86))</f>
        <v/>
      </c>
      <c r="B86" s="431" t="s">
        <v>226</v>
      </c>
      <c r="C86" s="697" t="s">
        <v>825</v>
      </c>
      <c r="D86" s="656"/>
      <c r="E86" s="698"/>
      <c r="F86" s="698"/>
      <c r="G86" s="698"/>
      <c r="H86" s="431"/>
      <c r="I86" s="656"/>
      <c r="J86" s="656"/>
      <c r="K86" s="431"/>
    </row>
    <row r="87" spans="1:11" ht="39" x14ac:dyDescent="0.25">
      <c r="A87" s="668">
        <f>IF(I87="","",COUNTA($D$9:D87))</f>
        <v>53</v>
      </c>
      <c r="B87" s="257">
        <v>1</v>
      </c>
      <c r="C87" s="636" t="s">
        <v>823</v>
      </c>
      <c r="D87" s="257" t="s">
        <v>26</v>
      </c>
      <c r="E87" s="263">
        <v>12.7</v>
      </c>
      <c r="F87" s="253"/>
      <c r="G87" s="258">
        <f>E87-F87</f>
        <v>12.7</v>
      </c>
      <c r="H87" s="631" t="s">
        <v>768</v>
      </c>
      <c r="I87" s="629" t="s">
        <v>670</v>
      </c>
      <c r="J87" s="257" t="s">
        <v>577</v>
      </c>
      <c r="K87" s="629"/>
    </row>
    <row r="88" spans="1:11" ht="77.25" customHeight="1" x14ac:dyDescent="0.25">
      <c r="A88" s="668">
        <f>IF(I88="","",COUNTA($D$9:D88))</f>
        <v>54</v>
      </c>
      <c r="B88" s="257">
        <v>2</v>
      </c>
      <c r="C88" s="636" t="s">
        <v>676</v>
      </c>
      <c r="D88" s="629" t="s">
        <v>681</v>
      </c>
      <c r="E88" s="263">
        <v>22.28</v>
      </c>
      <c r="F88" s="253"/>
      <c r="G88" s="258">
        <f>E88-F88</f>
        <v>22.28</v>
      </c>
      <c r="H88" s="631" t="s">
        <v>44</v>
      </c>
      <c r="I88" s="629" t="s">
        <v>781</v>
      </c>
      <c r="J88" s="257" t="s">
        <v>577</v>
      </c>
      <c r="K88" s="1008" t="s">
        <v>680</v>
      </c>
    </row>
    <row r="89" spans="1:11" ht="39" x14ac:dyDescent="0.25">
      <c r="A89" s="668">
        <f>IF(I89="","",COUNTA($D$9:D89))</f>
        <v>55</v>
      </c>
      <c r="B89" s="257">
        <v>3</v>
      </c>
      <c r="C89" s="636" t="s">
        <v>677</v>
      </c>
      <c r="D89" s="257" t="s">
        <v>26</v>
      </c>
      <c r="E89" s="263">
        <v>10.54</v>
      </c>
      <c r="F89" s="253"/>
      <c r="G89" s="258">
        <f>E89-F89</f>
        <v>10.54</v>
      </c>
      <c r="H89" s="631" t="s">
        <v>679</v>
      </c>
      <c r="I89" s="629" t="s">
        <v>678</v>
      </c>
      <c r="J89" s="257" t="s">
        <v>577</v>
      </c>
      <c r="K89" s="1008"/>
    </row>
    <row r="90" spans="1:11" ht="60" customHeight="1" x14ac:dyDescent="0.25">
      <c r="A90" s="668">
        <f>IF(I90="","",COUNTA($D$9:D90))</f>
        <v>56</v>
      </c>
      <c r="B90" s="257">
        <v>4</v>
      </c>
      <c r="C90" s="636" t="s">
        <v>301</v>
      </c>
      <c r="D90" s="257" t="s">
        <v>26</v>
      </c>
      <c r="E90" s="263">
        <f>11.8/2</f>
        <v>5.9</v>
      </c>
      <c r="F90" s="258">
        <v>2</v>
      </c>
      <c r="G90" s="258">
        <f>E90-F90</f>
        <v>3.9000000000000004</v>
      </c>
      <c r="H90" s="629" t="s">
        <v>729</v>
      </c>
      <c r="I90" s="629" t="s">
        <v>691</v>
      </c>
      <c r="J90" s="668"/>
      <c r="K90" s="257"/>
    </row>
    <row r="91" spans="1:11" ht="51.75" x14ac:dyDescent="0.25">
      <c r="A91" s="668">
        <f>IF(I91="","",COUNTA($D$9:D91))</f>
        <v>57</v>
      </c>
      <c r="B91" s="257">
        <v>5</v>
      </c>
      <c r="C91" s="636" t="s">
        <v>692</v>
      </c>
      <c r="D91" s="629" t="s">
        <v>681</v>
      </c>
      <c r="E91" s="263">
        <f>32/2</f>
        <v>16</v>
      </c>
      <c r="F91" s="258">
        <v>7.5</v>
      </c>
      <c r="G91" s="258">
        <f t="shared" ref="G91:G108" si="6">E91-F91</f>
        <v>8.5</v>
      </c>
      <c r="H91" s="629" t="s">
        <v>732</v>
      </c>
      <c r="I91" s="629" t="s">
        <v>693</v>
      </c>
      <c r="J91" s="668"/>
      <c r="K91" s="257"/>
    </row>
    <row r="92" spans="1:11" ht="26.25" x14ac:dyDescent="0.25">
      <c r="A92" s="668">
        <f>IF(I92="","",COUNTA($D$9:D92))</f>
        <v>58</v>
      </c>
      <c r="B92" s="257">
        <v>6</v>
      </c>
      <c r="C92" s="636" t="s">
        <v>694</v>
      </c>
      <c r="D92" s="257" t="s">
        <v>26</v>
      </c>
      <c r="E92" s="263">
        <f>38/2</f>
        <v>19</v>
      </c>
      <c r="F92" s="258">
        <v>10.199999999999999</v>
      </c>
      <c r="G92" s="258">
        <f t="shared" si="6"/>
        <v>8.8000000000000007</v>
      </c>
      <c r="H92" s="629" t="s">
        <v>816</v>
      </c>
      <c r="I92" s="257" t="s">
        <v>2</v>
      </c>
      <c r="J92" s="668"/>
      <c r="K92" s="257"/>
    </row>
    <row r="93" spans="1:11" ht="49.5" customHeight="1" x14ac:dyDescent="0.25">
      <c r="A93" s="668">
        <f>IF(I93="","",COUNTA($D$9:D93))</f>
        <v>59</v>
      </c>
      <c r="B93" s="257">
        <v>7</v>
      </c>
      <c r="C93" s="636" t="s">
        <v>695</v>
      </c>
      <c r="D93" s="257" t="s">
        <v>26</v>
      </c>
      <c r="E93" s="263">
        <f>36/2</f>
        <v>18</v>
      </c>
      <c r="F93" s="258">
        <v>3.5</v>
      </c>
      <c r="G93" s="258">
        <f t="shared" si="6"/>
        <v>14.5</v>
      </c>
      <c r="H93" s="629" t="s">
        <v>733</v>
      </c>
      <c r="I93" s="629" t="s">
        <v>696</v>
      </c>
      <c r="J93" s="668"/>
      <c r="K93" s="257"/>
    </row>
    <row r="94" spans="1:11" ht="34.5" customHeight="1" x14ac:dyDescent="0.25">
      <c r="A94" s="668">
        <f>IF(I94="","",COUNTA($D$9:D94))</f>
        <v>60</v>
      </c>
      <c r="B94" s="257">
        <v>8</v>
      </c>
      <c r="C94" s="636" t="s">
        <v>697</v>
      </c>
      <c r="D94" s="257" t="s">
        <v>26</v>
      </c>
      <c r="E94" s="263">
        <f>10.4/2</f>
        <v>5.2</v>
      </c>
      <c r="F94" s="258">
        <v>2.1</v>
      </c>
      <c r="G94" s="258">
        <f t="shared" si="6"/>
        <v>3.1</v>
      </c>
      <c r="H94" s="629" t="s">
        <v>792</v>
      </c>
      <c r="I94" s="257" t="s">
        <v>24</v>
      </c>
      <c r="J94" s="668"/>
      <c r="K94" s="257"/>
    </row>
    <row r="95" spans="1:11" ht="26.25" x14ac:dyDescent="0.25">
      <c r="A95" s="668">
        <f>IF(I95="","",COUNTA($D$9:D95))</f>
        <v>61</v>
      </c>
      <c r="B95" s="257">
        <v>9</v>
      </c>
      <c r="C95" s="636" t="s">
        <v>698</v>
      </c>
      <c r="D95" s="257" t="s">
        <v>26</v>
      </c>
      <c r="E95" s="263">
        <f>18/2</f>
        <v>9</v>
      </c>
      <c r="F95" s="258">
        <v>3.4</v>
      </c>
      <c r="G95" s="258">
        <f t="shared" si="6"/>
        <v>5.6</v>
      </c>
      <c r="H95" s="629" t="s">
        <v>793</v>
      </c>
      <c r="I95" s="257" t="s">
        <v>9</v>
      </c>
      <c r="J95" s="668"/>
      <c r="K95" s="257"/>
    </row>
    <row r="96" spans="1:11" ht="42" customHeight="1" x14ac:dyDescent="0.25">
      <c r="A96" s="668">
        <f>IF(I96="","",COUNTA($D$9:D96))</f>
        <v>62</v>
      </c>
      <c r="B96" s="257">
        <v>10</v>
      </c>
      <c r="C96" s="256" t="s">
        <v>699</v>
      </c>
      <c r="D96" s="629" t="s">
        <v>681</v>
      </c>
      <c r="E96" s="263">
        <f>24/2</f>
        <v>12</v>
      </c>
      <c r="F96" s="258">
        <v>5</v>
      </c>
      <c r="G96" s="258">
        <f t="shared" si="6"/>
        <v>7</v>
      </c>
      <c r="H96" s="629" t="s">
        <v>794</v>
      </c>
      <c r="I96" s="629" t="s">
        <v>700</v>
      </c>
      <c r="J96" s="668"/>
      <c r="K96" s="668"/>
    </row>
    <row r="97" spans="1:11" ht="26.25" x14ac:dyDescent="0.25">
      <c r="A97" s="668">
        <f>IF(I97="","",COUNTA($D$9:D97))</f>
        <v>63</v>
      </c>
      <c r="B97" s="257">
        <v>11</v>
      </c>
      <c r="C97" s="636" t="s">
        <v>701</v>
      </c>
      <c r="D97" s="257" t="s">
        <v>231</v>
      </c>
      <c r="E97" s="263">
        <v>6.8</v>
      </c>
      <c r="F97" s="258"/>
      <c r="G97" s="258">
        <f t="shared" si="6"/>
        <v>6.8</v>
      </c>
      <c r="H97" s="629" t="s">
        <v>820</v>
      </c>
      <c r="I97" s="257" t="s">
        <v>24</v>
      </c>
      <c r="J97" s="668"/>
      <c r="K97" s="257"/>
    </row>
    <row r="98" spans="1:11" ht="45.75" customHeight="1" x14ac:dyDescent="0.25">
      <c r="A98" s="668">
        <f>IF(I98="","",COUNTA($D$9:D98))</f>
        <v>64</v>
      </c>
      <c r="B98" s="257">
        <v>12</v>
      </c>
      <c r="C98" s="636" t="s">
        <v>702</v>
      </c>
      <c r="D98" s="629" t="s">
        <v>681</v>
      </c>
      <c r="E98" s="263">
        <f>16/2</f>
        <v>8</v>
      </c>
      <c r="F98" s="258">
        <v>2.1</v>
      </c>
      <c r="G98" s="258">
        <f t="shared" si="6"/>
        <v>5.9</v>
      </c>
      <c r="H98" s="629" t="s">
        <v>734</v>
      </c>
      <c r="I98" s="629" t="s">
        <v>703</v>
      </c>
      <c r="J98" s="668"/>
      <c r="K98" s="257"/>
    </row>
    <row r="99" spans="1:11" ht="26.25" x14ac:dyDescent="0.25">
      <c r="A99" s="668">
        <f>IF(I99="","",COUNTA($D$9:D99))</f>
        <v>65</v>
      </c>
      <c r="B99" s="257">
        <v>13</v>
      </c>
      <c r="C99" s="636" t="s">
        <v>704</v>
      </c>
      <c r="D99" s="257" t="s">
        <v>26</v>
      </c>
      <c r="E99" s="263">
        <f>10.8/2</f>
        <v>5.4</v>
      </c>
      <c r="F99" s="258">
        <v>2.8</v>
      </c>
      <c r="G99" s="258">
        <f t="shared" si="6"/>
        <v>2.6000000000000005</v>
      </c>
      <c r="H99" s="629" t="s">
        <v>735</v>
      </c>
      <c r="I99" s="257" t="s">
        <v>7</v>
      </c>
      <c r="J99" s="668"/>
      <c r="K99" s="257"/>
    </row>
    <row r="100" spans="1:11" ht="26.25" x14ac:dyDescent="0.25">
      <c r="A100" s="668">
        <f>IF(I100="","",COUNTA($D$9:D100))</f>
        <v>66</v>
      </c>
      <c r="B100" s="257">
        <v>14</v>
      </c>
      <c r="C100" s="636" t="s">
        <v>705</v>
      </c>
      <c r="D100" s="257" t="s">
        <v>231</v>
      </c>
      <c r="E100" s="263">
        <f>11.2/2</f>
        <v>5.6</v>
      </c>
      <c r="F100" s="258"/>
      <c r="G100" s="258">
        <f t="shared" si="6"/>
        <v>5.6</v>
      </c>
      <c r="H100" s="629" t="s">
        <v>795</v>
      </c>
      <c r="I100" s="257" t="s">
        <v>24</v>
      </c>
      <c r="J100" s="668"/>
      <c r="K100" s="257"/>
    </row>
    <row r="101" spans="1:11" ht="26.25" x14ac:dyDescent="0.25">
      <c r="A101" s="668">
        <f>IF(I101="","",COUNTA($D$9:D101))</f>
        <v>67</v>
      </c>
      <c r="B101" s="257">
        <v>15</v>
      </c>
      <c r="C101" s="636" t="s">
        <v>706</v>
      </c>
      <c r="D101" s="257" t="s">
        <v>26</v>
      </c>
      <c r="E101" s="263">
        <f>16/2</f>
        <v>8</v>
      </c>
      <c r="F101" s="258">
        <v>3.5</v>
      </c>
      <c r="G101" s="258">
        <f t="shared" si="6"/>
        <v>4.5</v>
      </c>
      <c r="H101" s="629" t="s">
        <v>796</v>
      </c>
      <c r="I101" s="257" t="s">
        <v>2</v>
      </c>
      <c r="J101" s="668"/>
      <c r="K101" s="257"/>
    </row>
    <row r="102" spans="1:11" ht="32.25" customHeight="1" x14ac:dyDescent="0.25">
      <c r="A102" s="668">
        <f>IF(I102="","",COUNTA($D$9:D102))</f>
        <v>68</v>
      </c>
      <c r="B102" s="257">
        <v>16</v>
      </c>
      <c r="C102" s="636" t="s">
        <v>707</v>
      </c>
      <c r="D102" s="257" t="s">
        <v>26</v>
      </c>
      <c r="E102" s="263">
        <v>26</v>
      </c>
      <c r="F102" s="258">
        <v>0.5</v>
      </c>
      <c r="G102" s="258">
        <f t="shared" si="6"/>
        <v>25.5</v>
      </c>
      <c r="H102" s="629" t="s">
        <v>797</v>
      </c>
      <c r="I102" s="629" t="s">
        <v>708</v>
      </c>
      <c r="J102" s="668"/>
      <c r="K102" s="257"/>
    </row>
    <row r="103" spans="1:11" ht="34.5" customHeight="1" x14ac:dyDescent="0.25">
      <c r="A103" s="668">
        <f>IF(I103="","",COUNTA($D$9:D103))</f>
        <v>69</v>
      </c>
      <c r="B103" s="257">
        <v>17</v>
      </c>
      <c r="C103" s="636" t="s">
        <v>709</v>
      </c>
      <c r="D103" s="629" t="s">
        <v>681</v>
      </c>
      <c r="E103" s="263">
        <f>9.6/2</f>
        <v>4.8</v>
      </c>
      <c r="F103" s="258">
        <v>0.8</v>
      </c>
      <c r="G103" s="258">
        <f t="shared" si="6"/>
        <v>4</v>
      </c>
      <c r="H103" s="629" t="s">
        <v>736</v>
      </c>
      <c r="I103" s="629" t="s">
        <v>710</v>
      </c>
      <c r="J103" s="668"/>
      <c r="K103" s="257"/>
    </row>
    <row r="104" spans="1:11" ht="26.25" x14ac:dyDescent="0.25">
      <c r="A104" s="668">
        <f>IF(I104="","",COUNTA($D$9:D104))</f>
        <v>70</v>
      </c>
      <c r="B104" s="257">
        <v>18</v>
      </c>
      <c r="C104" s="636" t="s">
        <v>711</v>
      </c>
      <c r="D104" s="257" t="s">
        <v>26</v>
      </c>
      <c r="E104" s="263">
        <f>5.2/2</f>
        <v>2.6</v>
      </c>
      <c r="F104" s="258">
        <v>0.5</v>
      </c>
      <c r="G104" s="258">
        <f t="shared" si="6"/>
        <v>2.1</v>
      </c>
      <c r="H104" s="629" t="s">
        <v>730</v>
      </c>
      <c r="I104" s="257" t="s">
        <v>7</v>
      </c>
      <c r="J104" s="668"/>
      <c r="K104" s="257"/>
    </row>
    <row r="105" spans="1:11" ht="26.25" x14ac:dyDescent="0.25">
      <c r="A105" s="668">
        <f>IF(I105="","",COUNTA($D$9:D105))</f>
        <v>71</v>
      </c>
      <c r="B105" s="257">
        <v>19</v>
      </c>
      <c r="C105" s="636" t="s">
        <v>712</v>
      </c>
      <c r="D105" s="257" t="s">
        <v>26</v>
      </c>
      <c r="E105" s="263">
        <f>5.8/2</f>
        <v>2.9</v>
      </c>
      <c r="F105" s="258">
        <v>0.1</v>
      </c>
      <c r="G105" s="258">
        <f t="shared" si="6"/>
        <v>2.8</v>
      </c>
      <c r="H105" s="629" t="s">
        <v>731</v>
      </c>
      <c r="I105" s="257" t="s">
        <v>7</v>
      </c>
      <c r="J105" s="668"/>
      <c r="K105" s="257"/>
    </row>
    <row r="106" spans="1:11" ht="31.5" customHeight="1" x14ac:dyDescent="0.25">
      <c r="A106" s="668">
        <f>IF(I106="","",COUNTA($D$9:D106))</f>
        <v>72</v>
      </c>
      <c r="B106" s="257">
        <v>20</v>
      </c>
      <c r="C106" s="636" t="s">
        <v>713</v>
      </c>
      <c r="D106" s="629" t="s">
        <v>681</v>
      </c>
      <c r="E106" s="263">
        <f>17.8/2</f>
        <v>8.9</v>
      </c>
      <c r="F106" s="258">
        <v>2.9</v>
      </c>
      <c r="G106" s="258">
        <f t="shared" si="6"/>
        <v>6</v>
      </c>
      <c r="H106" s="629" t="s">
        <v>737</v>
      </c>
      <c r="I106" s="629" t="s">
        <v>710</v>
      </c>
      <c r="J106" s="668"/>
      <c r="K106" s="257"/>
    </row>
    <row r="107" spans="1:11" ht="33" customHeight="1" x14ac:dyDescent="0.25">
      <c r="A107" s="668">
        <f>IF(I107="","",COUNTA($D$9:D107))</f>
        <v>73</v>
      </c>
      <c r="B107" s="257">
        <v>21</v>
      </c>
      <c r="C107" s="636" t="s">
        <v>714</v>
      </c>
      <c r="D107" s="629" t="s">
        <v>681</v>
      </c>
      <c r="E107" s="263">
        <f>17.8/2</f>
        <v>8.9</v>
      </c>
      <c r="F107" s="258">
        <v>4.7</v>
      </c>
      <c r="G107" s="258">
        <f t="shared" si="6"/>
        <v>4.2</v>
      </c>
      <c r="H107" s="629" t="s">
        <v>738</v>
      </c>
      <c r="I107" s="629" t="s">
        <v>710</v>
      </c>
      <c r="J107" s="668"/>
      <c r="K107" s="257"/>
    </row>
    <row r="108" spans="1:11" ht="33" customHeight="1" x14ac:dyDescent="0.25">
      <c r="A108" s="668">
        <f>IF(I108="","",COUNTA($D$9:D108))</f>
        <v>74</v>
      </c>
      <c r="B108" s="257">
        <v>22</v>
      </c>
      <c r="C108" s="256" t="s">
        <v>715</v>
      </c>
      <c r="D108" s="629" t="s">
        <v>681</v>
      </c>
      <c r="E108" s="263">
        <f>26/2</f>
        <v>13</v>
      </c>
      <c r="F108" s="258">
        <v>5</v>
      </c>
      <c r="G108" s="258">
        <f t="shared" si="6"/>
        <v>8</v>
      </c>
      <c r="H108" s="629" t="s">
        <v>783</v>
      </c>
      <c r="I108" s="629" t="s">
        <v>700</v>
      </c>
      <c r="J108" s="668"/>
      <c r="K108" s="668"/>
    </row>
    <row r="109" spans="1:11" ht="20.25" customHeight="1" x14ac:dyDescent="0.25">
      <c r="A109" s="668" t="str">
        <f>IF(I109="","",COUNTA($D$9:D109))</f>
        <v/>
      </c>
      <c r="B109" s="431" t="s">
        <v>227</v>
      </c>
      <c r="C109" s="697" t="s">
        <v>255</v>
      </c>
      <c r="D109" s="668"/>
      <c r="E109" s="263"/>
      <c r="F109" s="258"/>
      <c r="G109" s="258"/>
      <c r="H109" s="629"/>
      <c r="I109" s="629"/>
      <c r="J109" s="668"/>
      <c r="K109" s="257"/>
    </row>
    <row r="110" spans="1:11" ht="64.5" customHeight="1" x14ac:dyDescent="0.25">
      <c r="A110" s="668">
        <v>75</v>
      </c>
      <c r="B110" s="431">
        <v>1</v>
      </c>
      <c r="C110" s="806" t="s">
        <v>608</v>
      </c>
      <c r="D110" s="257"/>
      <c r="E110" s="263">
        <v>5</v>
      </c>
      <c r="F110" s="258"/>
      <c r="G110" s="253">
        <f t="shared" ref="G110:G114" si="7">E110-F110</f>
        <v>5</v>
      </c>
      <c r="H110" s="631"/>
      <c r="I110" s="629" t="s">
        <v>2</v>
      </c>
      <c r="J110" s="257" t="s">
        <v>578</v>
      </c>
      <c r="K110" s="1004" t="s">
        <v>622</v>
      </c>
    </row>
    <row r="111" spans="1:11" x14ac:dyDescent="0.25">
      <c r="A111" s="668" t="str">
        <f>IF(I111="","",COUNTA($D$9:D111))</f>
        <v/>
      </c>
      <c r="B111" s="257"/>
      <c r="C111" s="709" t="s">
        <v>300</v>
      </c>
      <c r="D111" s="257" t="s">
        <v>15</v>
      </c>
      <c r="E111" s="263">
        <v>3</v>
      </c>
      <c r="F111" s="258"/>
      <c r="G111" s="253">
        <f t="shared" si="7"/>
        <v>3</v>
      </c>
      <c r="H111" s="631"/>
      <c r="I111" s="629"/>
      <c r="J111" s="257"/>
      <c r="K111" s="1004"/>
    </row>
    <row r="112" spans="1:11" x14ac:dyDescent="0.25">
      <c r="A112" s="668" t="str">
        <f>IF(I112="","",COUNTA($D$9:D112))</f>
        <v/>
      </c>
      <c r="B112" s="257"/>
      <c r="C112" s="709" t="s">
        <v>625</v>
      </c>
      <c r="D112" s="257" t="s">
        <v>26</v>
      </c>
      <c r="E112" s="263">
        <v>2</v>
      </c>
      <c r="F112" s="258"/>
      <c r="G112" s="253">
        <f t="shared" si="7"/>
        <v>2</v>
      </c>
      <c r="H112" s="631"/>
      <c r="I112" s="629"/>
      <c r="J112" s="257"/>
      <c r="K112" s="1004"/>
    </row>
    <row r="113" spans="1:11" ht="20.25" customHeight="1" x14ac:dyDescent="0.25">
      <c r="A113" s="668">
        <v>76</v>
      </c>
      <c r="B113" s="431">
        <v>2</v>
      </c>
      <c r="C113" s="806" t="s">
        <v>609</v>
      </c>
      <c r="D113" s="257"/>
      <c r="E113" s="263">
        <v>5</v>
      </c>
      <c r="F113" s="258"/>
      <c r="G113" s="253">
        <f t="shared" si="7"/>
        <v>5</v>
      </c>
      <c r="H113" s="631"/>
      <c r="I113" s="629" t="s">
        <v>10</v>
      </c>
      <c r="J113" s="257" t="s">
        <v>577</v>
      </c>
      <c r="K113" s="1004"/>
    </row>
    <row r="114" spans="1:11" x14ac:dyDescent="0.25">
      <c r="A114" s="668" t="str">
        <f>IF(I114="","",COUNTA($D$9:D114))</f>
        <v/>
      </c>
      <c r="B114" s="668"/>
      <c r="C114" s="636" t="s">
        <v>626</v>
      </c>
      <c r="D114" s="257" t="s">
        <v>15</v>
      </c>
      <c r="E114" s="258">
        <v>3</v>
      </c>
      <c r="F114" s="258"/>
      <c r="G114" s="253">
        <f t="shared" si="7"/>
        <v>3</v>
      </c>
      <c r="H114" s="257"/>
      <c r="I114" s="668"/>
      <c r="J114" s="668"/>
      <c r="K114" s="1004"/>
    </row>
    <row r="115" spans="1:11" x14ac:dyDescent="0.25">
      <c r="A115" s="668" t="str">
        <f>IF(I115="","",COUNTA($D$9:D115))</f>
        <v/>
      </c>
      <c r="B115" s="257"/>
      <c r="C115" s="709" t="s">
        <v>625</v>
      </c>
      <c r="D115" s="257" t="s">
        <v>26</v>
      </c>
      <c r="E115" s="263">
        <v>2</v>
      </c>
      <c r="F115" s="258"/>
      <c r="G115" s="253">
        <f t="shared" ref="G115" si="8">E115-F115</f>
        <v>2</v>
      </c>
      <c r="H115" s="631"/>
      <c r="I115" s="629"/>
      <c r="J115" s="257"/>
      <c r="K115" s="1004"/>
    </row>
    <row r="116" spans="1:11" ht="25.5" customHeight="1" x14ac:dyDescent="0.25">
      <c r="A116" s="668" t="str">
        <f>IF(I116="","",COUNTA($D$9:D116))</f>
        <v/>
      </c>
      <c r="B116" s="431" t="s">
        <v>226</v>
      </c>
      <c r="C116" s="697" t="s">
        <v>739</v>
      </c>
      <c r="D116" s="257"/>
      <c r="E116" s="263"/>
      <c r="F116" s="253"/>
      <c r="G116" s="258"/>
      <c r="H116" s="631"/>
      <c r="I116" s="629"/>
      <c r="J116" s="257"/>
      <c r="K116" s="629"/>
    </row>
    <row r="117" spans="1:11" ht="218.25" customHeight="1" x14ac:dyDescent="0.25">
      <c r="A117" s="668">
        <v>77</v>
      </c>
      <c r="B117" s="569">
        <v>1</v>
      </c>
      <c r="C117" s="699" t="s">
        <v>327</v>
      </c>
      <c r="D117" s="613" t="s">
        <v>14</v>
      </c>
      <c r="E117" s="771">
        <v>0.74</v>
      </c>
      <c r="F117" s="771"/>
      <c r="G117" s="771">
        <f>E117-F117</f>
        <v>0.74</v>
      </c>
      <c r="H117" s="615" t="s">
        <v>44</v>
      </c>
      <c r="I117" s="616" t="s">
        <v>24</v>
      </c>
      <c r="J117" s="556">
        <v>2021</v>
      </c>
      <c r="K117" s="617" t="s">
        <v>827</v>
      </c>
    </row>
    <row r="118" spans="1:11" ht="133.5" customHeight="1" x14ac:dyDescent="0.25">
      <c r="A118" s="707">
        <v>78</v>
      </c>
      <c r="B118" s="569">
        <v>2</v>
      </c>
      <c r="C118" s="699" t="s">
        <v>328</v>
      </c>
      <c r="D118" s="613" t="s">
        <v>14</v>
      </c>
      <c r="E118" s="771">
        <v>0.85</v>
      </c>
      <c r="F118" s="771"/>
      <c r="G118" s="771">
        <v>0.85</v>
      </c>
      <c r="H118" s="615" t="s">
        <v>44</v>
      </c>
      <c r="I118" s="616" t="s">
        <v>24</v>
      </c>
      <c r="J118" s="707">
        <v>2021</v>
      </c>
      <c r="K118" s="617" t="s">
        <v>828</v>
      </c>
    </row>
    <row r="119" spans="1:11" x14ac:dyDescent="0.25">
      <c r="A119" s="668">
        <v>79</v>
      </c>
      <c r="B119" s="257">
        <v>3</v>
      </c>
      <c r="C119" s="636" t="s">
        <v>751</v>
      </c>
      <c r="D119" s="257" t="s">
        <v>14</v>
      </c>
      <c r="E119" s="263">
        <v>5</v>
      </c>
      <c r="F119" s="263"/>
      <c r="G119" s="263">
        <v>5</v>
      </c>
      <c r="H119" s="631"/>
      <c r="I119" s="629" t="s">
        <v>670</v>
      </c>
      <c r="J119" s="257">
        <v>2030</v>
      </c>
      <c r="K119" s="629"/>
    </row>
    <row r="120" spans="1:11" s="69" customFormat="1" ht="25.5" x14ac:dyDescent="0.2">
      <c r="A120" s="656" t="str">
        <f>IF(I120="","",COUNTA($D$9:D120))</f>
        <v/>
      </c>
      <c r="B120" s="431" t="s">
        <v>227</v>
      </c>
      <c r="C120" s="697" t="s">
        <v>845</v>
      </c>
      <c r="D120" s="431"/>
      <c r="E120" s="456"/>
      <c r="F120" s="456"/>
      <c r="G120" s="456"/>
      <c r="H120" s="640"/>
      <c r="I120" s="418"/>
      <c r="J120" s="431"/>
      <c r="K120" s="418"/>
    </row>
    <row r="121" spans="1:11" x14ac:dyDescent="0.25">
      <c r="A121" s="668">
        <v>80</v>
      </c>
      <c r="B121" s="257">
        <v>1</v>
      </c>
      <c r="C121" s="636" t="s">
        <v>834</v>
      </c>
      <c r="D121" s="257" t="s">
        <v>11</v>
      </c>
      <c r="E121" s="263">
        <v>132</v>
      </c>
      <c r="F121" s="263"/>
      <c r="G121" s="263">
        <v>132</v>
      </c>
      <c r="H121" s="631"/>
      <c r="I121" s="629" t="s">
        <v>9</v>
      </c>
      <c r="J121" s="257"/>
      <c r="K121" s="629"/>
    </row>
    <row r="122" spans="1:11" s="69" customFormat="1" ht="32.25" customHeight="1" x14ac:dyDescent="0.25">
      <c r="A122" s="668" t="str">
        <f>IF(I122="","",COUNTA($I$9:I122))</f>
        <v/>
      </c>
      <c r="B122" s="431" t="s">
        <v>575</v>
      </c>
      <c r="C122" s="697" t="s">
        <v>576</v>
      </c>
      <c r="D122" s="431"/>
      <c r="E122" s="456"/>
      <c r="F122" s="710"/>
      <c r="G122" s="698"/>
      <c r="H122" s="640"/>
      <c r="I122" s="418"/>
      <c r="J122" s="431"/>
      <c r="K122" s="418"/>
    </row>
    <row r="123" spans="1:11" ht="105" customHeight="1" x14ac:dyDescent="0.25">
      <c r="A123" s="668">
        <v>81</v>
      </c>
      <c r="B123" s="257">
        <v>1</v>
      </c>
      <c r="C123" s="636" t="s">
        <v>308</v>
      </c>
      <c r="D123" s="257"/>
      <c r="E123" s="263">
        <f>SUM(E124:E137)</f>
        <v>28.060000000000002</v>
      </c>
      <c r="F123" s="263">
        <f>SUM(F124:F137)</f>
        <v>10.469999999999999</v>
      </c>
      <c r="G123" s="258">
        <f>E123-F123</f>
        <v>17.590000000000003</v>
      </c>
      <c r="H123" s="631"/>
      <c r="I123" s="629" t="s">
        <v>9</v>
      </c>
      <c r="J123" s="257" t="s">
        <v>577</v>
      </c>
      <c r="K123" s="629" t="s">
        <v>361</v>
      </c>
    </row>
    <row r="124" spans="1:11" s="255" customFormat="1" ht="26.25" hidden="1" x14ac:dyDescent="0.25">
      <c r="A124" s="668" t="str">
        <f>IF(I124="","",COUNTA($I$9:I124))</f>
        <v/>
      </c>
      <c r="B124" s="252"/>
      <c r="C124" s="711" t="s">
        <v>337</v>
      </c>
      <c r="D124" s="252" t="s">
        <v>26</v>
      </c>
      <c r="E124" s="264">
        <v>10.59</v>
      </c>
      <c r="F124" s="253">
        <v>2.4</v>
      </c>
      <c r="G124" s="253">
        <f t="shared" ref="G124:G174" si="9">E124-F124</f>
        <v>8.19</v>
      </c>
      <c r="H124" s="638" t="s">
        <v>801</v>
      </c>
      <c r="I124" s="254"/>
      <c r="J124" s="252"/>
      <c r="K124" s="254"/>
    </row>
    <row r="125" spans="1:11" s="255" customFormat="1" hidden="1" x14ac:dyDescent="0.25">
      <c r="A125" s="668" t="str">
        <f>IF(I125="","",COUNTA($I$9:I125))</f>
        <v/>
      </c>
      <c r="B125" s="252"/>
      <c r="C125" s="711" t="s">
        <v>338</v>
      </c>
      <c r="D125" s="252" t="s">
        <v>15</v>
      </c>
      <c r="E125" s="264">
        <v>0.4</v>
      </c>
      <c r="F125" s="264">
        <v>0.4</v>
      </c>
      <c r="G125" s="253">
        <f t="shared" si="9"/>
        <v>0</v>
      </c>
      <c r="H125" s="638"/>
      <c r="I125" s="254"/>
      <c r="J125" s="252"/>
      <c r="K125" s="254"/>
    </row>
    <row r="126" spans="1:11" s="255" customFormat="1" ht="26.25" hidden="1" x14ac:dyDescent="0.25">
      <c r="A126" s="668" t="str">
        <f>IF(I126="","",COUNTA($I$9:I126))</f>
        <v/>
      </c>
      <c r="B126" s="252"/>
      <c r="C126" s="711" t="s">
        <v>339</v>
      </c>
      <c r="D126" s="252" t="s">
        <v>14</v>
      </c>
      <c r="E126" s="264">
        <f>0.38+0.06</f>
        <v>0.44</v>
      </c>
      <c r="F126" s="253">
        <v>0.28999999999999998</v>
      </c>
      <c r="G126" s="253">
        <f t="shared" si="9"/>
        <v>0.15000000000000002</v>
      </c>
      <c r="H126" s="638" t="s">
        <v>379</v>
      </c>
      <c r="I126" s="254"/>
      <c r="J126" s="252"/>
      <c r="K126" s="254"/>
    </row>
    <row r="127" spans="1:11" s="255" customFormat="1" hidden="1" x14ac:dyDescent="0.25">
      <c r="A127" s="668" t="str">
        <f>IF(I127="","",COUNTA($I$9:I127))</f>
        <v/>
      </c>
      <c r="B127" s="252"/>
      <c r="C127" s="711" t="s">
        <v>340</v>
      </c>
      <c r="D127" s="252" t="s">
        <v>321</v>
      </c>
      <c r="E127" s="264">
        <v>0.23</v>
      </c>
      <c r="F127" s="264">
        <v>0.23</v>
      </c>
      <c r="G127" s="253">
        <f t="shared" si="9"/>
        <v>0</v>
      </c>
      <c r="H127" s="638"/>
      <c r="I127" s="254"/>
      <c r="J127" s="252"/>
      <c r="K127" s="254"/>
    </row>
    <row r="128" spans="1:11" s="255" customFormat="1" hidden="1" x14ac:dyDescent="0.25">
      <c r="A128" s="668" t="str">
        <f>IF(I128="","",COUNTA($I$9:I128))</f>
        <v/>
      </c>
      <c r="B128" s="252"/>
      <c r="C128" s="711" t="s">
        <v>342</v>
      </c>
      <c r="D128" s="252" t="s">
        <v>17</v>
      </c>
      <c r="E128" s="264">
        <f>1.13-E129-E130</f>
        <v>1.0099999999999998</v>
      </c>
      <c r="F128" s="253">
        <v>0.65</v>
      </c>
      <c r="G128" s="253">
        <f t="shared" si="9"/>
        <v>0.35999999999999976</v>
      </c>
      <c r="H128" s="638" t="s">
        <v>32</v>
      </c>
      <c r="I128" s="254"/>
      <c r="J128" s="252"/>
      <c r="K128" s="254"/>
    </row>
    <row r="129" spans="1:11" s="255" customFormat="1" hidden="1" x14ac:dyDescent="0.25">
      <c r="A129" s="668" t="str">
        <f>IF(I129="","",COUNTA($I$9:I129))</f>
        <v/>
      </c>
      <c r="B129" s="252"/>
      <c r="C129" s="711" t="s">
        <v>362</v>
      </c>
      <c r="D129" s="252" t="s">
        <v>3</v>
      </c>
      <c r="E129" s="264">
        <v>7.0000000000000007E-2</v>
      </c>
      <c r="F129" s="253">
        <v>7.0000000000000007E-2</v>
      </c>
      <c r="G129" s="253">
        <f t="shared" si="9"/>
        <v>0</v>
      </c>
      <c r="H129" s="638"/>
      <c r="I129" s="254"/>
      <c r="J129" s="252"/>
      <c r="K129" s="254"/>
    </row>
    <row r="130" spans="1:11" s="255" customFormat="1" hidden="1" x14ac:dyDescent="0.25">
      <c r="A130" s="668" t="str">
        <f>IF(I130="","",COUNTA($I$9:I130))</f>
        <v/>
      </c>
      <c r="B130" s="252"/>
      <c r="C130" s="711" t="s">
        <v>363</v>
      </c>
      <c r="D130" s="252" t="s">
        <v>347</v>
      </c>
      <c r="E130" s="264">
        <v>0.05</v>
      </c>
      <c r="F130" s="253">
        <v>0.05</v>
      </c>
      <c r="G130" s="253">
        <f t="shared" si="9"/>
        <v>0</v>
      </c>
      <c r="H130" s="638"/>
      <c r="I130" s="254"/>
      <c r="J130" s="252"/>
      <c r="K130" s="254"/>
    </row>
    <row r="131" spans="1:11" s="255" customFormat="1" hidden="1" x14ac:dyDescent="0.25">
      <c r="A131" s="668" t="str">
        <f>IF(I131="","",COUNTA($I$9:I131))</f>
        <v/>
      </c>
      <c r="B131" s="252"/>
      <c r="C131" s="711" t="s">
        <v>343</v>
      </c>
      <c r="D131" s="252" t="s">
        <v>42</v>
      </c>
      <c r="E131" s="264">
        <f>0.33+0.13</f>
        <v>0.46</v>
      </c>
      <c r="F131" s="264">
        <f>0.33+0.13</f>
        <v>0.46</v>
      </c>
      <c r="G131" s="253">
        <f t="shared" si="9"/>
        <v>0</v>
      </c>
      <c r="H131" s="638"/>
      <c r="I131" s="254"/>
      <c r="J131" s="252"/>
      <c r="K131" s="254"/>
    </row>
    <row r="132" spans="1:11" s="255" customFormat="1" ht="26.25" hidden="1" x14ac:dyDescent="0.25">
      <c r="A132" s="668" t="str">
        <f>IF(I132="","",COUNTA($I$9:I132))</f>
        <v/>
      </c>
      <c r="B132" s="252"/>
      <c r="C132" s="711" t="s">
        <v>344</v>
      </c>
      <c r="D132" s="252" t="s">
        <v>348</v>
      </c>
      <c r="E132" s="264">
        <f>2.51+0.72</f>
        <v>3.2299999999999995</v>
      </c>
      <c r="F132" s="253"/>
      <c r="G132" s="253">
        <f t="shared" si="9"/>
        <v>3.2299999999999995</v>
      </c>
      <c r="H132" s="638" t="s">
        <v>366</v>
      </c>
      <c r="I132" s="254"/>
      <c r="J132" s="252"/>
      <c r="K132" s="254"/>
    </row>
    <row r="133" spans="1:11" s="255" customFormat="1" ht="26.25" hidden="1" x14ac:dyDescent="0.25">
      <c r="A133" s="668" t="str">
        <f>IF(I133="","",COUNTA($I$9:I133))</f>
        <v/>
      </c>
      <c r="B133" s="252"/>
      <c r="C133" s="711" t="s">
        <v>345</v>
      </c>
      <c r="D133" s="252" t="s">
        <v>349</v>
      </c>
      <c r="E133" s="264">
        <v>1.18</v>
      </c>
      <c r="F133" s="253"/>
      <c r="G133" s="253">
        <f t="shared" si="9"/>
        <v>1.18</v>
      </c>
      <c r="H133" s="638" t="s">
        <v>365</v>
      </c>
      <c r="I133" s="254"/>
      <c r="J133" s="252"/>
      <c r="K133" s="254"/>
    </row>
    <row r="134" spans="1:11" s="255" customFormat="1" ht="26.25" hidden="1" x14ac:dyDescent="0.25">
      <c r="A134" s="668" t="str">
        <f>IF(I134="","",COUNTA($I$9:I134))</f>
        <v/>
      </c>
      <c r="B134" s="252"/>
      <c r="C134" s="711" t="s">
        <v>346</v>
      </c>
      <c r="D134" s="252" t="s">
        <v>29</v>
      </c>
      <c r="E134" s="264">
        <v>7.43</v>
      </c>
      <c r="F134" s="253">
        <f>3.05+0.09</f>
        <v>3.1399999999999997</v>
      </c>
      <c r="G134" s="253">
        <f t="shared" si="9"/>
        <v>4.29</v>
      </c>
      <c r="H134" s="638" t="s">
        <v>809</v>
      </c>
      <c r="I134" s="254"/>
      <c r="J134" s="252"/>
      <c r="K134" s="254"/>
    </row>
    <row r="135" spans="1:11" s="255" customFormat="1" hidden="1" x14ac:dyDescent="0.25">
      <c r="A135" s="668" t="str">
        <f>IF(I135="","",COUNTA($I$9:I135))</f>
        <v/>
      </c>
      <c r="B135" s="252"/>
      <c r="C135" s="711" t="s">
        <v>352</v>
      </c>
      <c r="D135" s="252" t="s">
        <v>1</v>
      </c>
      <c r="E135" s="264">
        <v>2.2999999999999998</v>
      </c>
      <c r="F135" s="264">
        <v>2.2999999999999998</v>
      </c>
      <c r="G135" s="253">
        <f t="shared" si="9"/>
        <v>0</v>
      </c>
      <c r="H135" s="638"/>
      <c r="I135" s="254"/>
      <c r="J135" s="252"/>
      <c r="K135" s="254"/>
    </row>
    <row r="136" spans="1:11" s="255" customFormat="1" ht="26.25" hidden="1" x14ac:dyDescent="0.25">
      <c r="A136" s="668" t="str">
        <f>IF(I136="","",COUNTA($I$9:I136))</f>
        <v/>
      </c>
      <c r="B136" s="252"/>
      <c r="C136" s="711" t="s">
        <v>354</v>
      </c>
      <c r="D136" s="252" t="s">
        <v>12</v>
      </c>
      <c r="E136" s="264">
        <f>0.08+0.11</f>
        <v>0.19</v>
      </c>
      <c r="F136" s="253"/>
      <c r="G136" s="253">
        <f t="shared" si="9"/>
        <v>0.19</v>
      </c>
      <c r="H136" s="638" t="s">
        <v>380</v>
      </c>
      <c r="I136" s="254"/>
      <c r="J136" s="252"/>
      <c r="K136" s="254"/>
    </row>
    <row r="137" spans="1:11" s="255" customFormat="1" hidden="1" x14ac:dyDescent="0.25">
      <c r="A137" s="668" t="str">
        <f>IF(I137="","",COUNTA($I$9:I137))</f>
        <v/>
      </c>
      <c r="B137" s="252"/>
      <c r="C137" s="711" t="s">
        <v>355</v>
      </c>
      <c r="D137" s="252" t="s">
        <v>351</v>
      </c>
      <c r="E137" s="264">
        <v>0.48</v>
      </c>
      <c r="F137" s="264">
        <v>0.48</v>
      </c>
      <c r="G137" s="253">
        <f t="shared" si="9"/>
        <v>0</v>
      </c>
      <c r="H137" s="638"/>
      <c r="I137" s="254"/>
      <c r="J137" s="252"/>
      <c r="K137" s="254"/>
    </row>
    <row r="138" spans="1:11" ht="29.25" customHeight="1" x14ac:dyDescent="0.25">
      <c r="A138" s="668">
        <v>82</v>
      </c>
      <c r="B138" s="257">
        <v>2</v>
      </c>
      <c r="C138" s="636" t="s">
        <v>309</v>
      </c>
      <c r="D138" s="257"/>
      <c r="E138" s="263">
        <f>SUM(E139:E153)</f>
        <v>32.79</v>
      </c>
      <c r="F138" s="263">
        <f>SUM(F139:F153)</f>
        <v>14.020000000000001</v>
      </c>
      <c r="G138" s="258">
        <f>E138-F138</f>
        <v>18.769999999999996</v>
      </c>
      <c r="H138" s="631"/>
      <c r="I138" s="629" t="s">
        <v>2</v>
      </c>
      <c r="J138" s="257" t="s">
        <v>577</v>
      </c>
      <c r="K138" s="629"/>
    </row>
    <row r="139" spans="1:11" s="255" customFormat="1" ht="26.25" hidden="1" x14ac:dyDescent="0.25">
      <c r="A139" s="668" t="str">
        <f>IF(I139="","",COUNTA($I$9:I139))</f>
        <v/>
      </c>
      <c r="B139" s="252"/>
      <c r="C139" s="711" t="s">
        <v>337</v>
      </c>
      <c r="D139" s="252" t="s">
        <v>26</v>
      </c>
      <c r="E139" s="264">
        <f>10.97-E140</f>
        <v>10.350000000000001</v>
      </c>
      <c r="F139" s="253">
        <f>0.1+0.05+0.07+0.08+0.3+0.12+0.02+0.14+0.13+0.14+0.11+0.32+0.16+0.15+0.14+0.14+0.46</f>
        <v>2.6300000000000003</v>
      </c>
      <c r="G139" s="258">
        <f t="shared" si="9"/>
        <v>7.7200000000000006</v>
      </c>
      <c r="H139" s="638" t="s">
        <v>813</v>
      </c>
      <c r="I139" s="254"/>
      <c r="J139" s="252"/>
      <c r="K139" s="254"/>
    </row>
    <row r="140" spans="1:11" s="255" customFormat="1" hidden="1" x14ac:dyDescent="0.25">
      <c r="A140" s="668" t="str">
        <f>IF(I140="","",COUNTA($I$9:I140))</f>
        <v/>
      </c>
      <c r="B140" s="252"/>
      <c r="C140" s="711" t="s">
        <v>385</v>
      </c>
      <c r="D140" s="252" t="s">
        <v>1</v>
      </c>
      <c r="E140" s="264">
        <f>0.4+0.22</f>
        <v>0.62</v>
      </c>
      <c r="F140" s="253">
        <v>0.62</v>
      </c>
      <c r="G140" s="258">
        <f t="shared" si="9"/>
        <v>0</v>
      </c>
      <c r="H140" s="638"/>
      <c r="I140" s="254"/>
      <c r="J140" s="252"/>
      <c r="K140" s="254"/>
    </row>
    <row r="141" spans="1:11" s="255" customFormat="1" hidden="1" x14ac:dyDescent="0.25">
      <c r="A141" s="668" t="str">
        <f>IF(I141="","",COUNTA($I$9:I141))</f>
        <v/>
      </c>
      <c r="B141" s="252"/>
      <c r="C141" s="711" t="s">
        <v>338</v>
      </c>
      <c r="D141" s="252" t="s">
        <v>15</v>
      </c>
      <c r="E141" s="264">
        <v>0.18</v>
      </c>
      <c r="F141" s="253">
        <v>0.14000000000000001</v>
      </c>
      <c r="G141" s="258">
        <f t="shared" si="9"/>
        <v>3.999999999999998E-2</v>
      </c>
      <c r="H141" s="638" t="s">
        <v>240</v>
      </c>
      <c r="I141" s="254"/>
      <c r="J141" s="252"/>
      <c r="K141" s="254"/>
    </row>
    <row r="142" spans="1:11" s="255" customFormat="1" hidden="1" x14ac:dyDescent="0.25">
      <c r="A142" s="668" t="str">
        <f>IF(I142="","",COUNTA($I$9:I142))</f>
        <v/>
      </c>
      <c r="B142" s="252"/>
      <c r="C142" s="711" t="s">
        <v>339</v>
      </c>
      <c r="D142" s="252" t="s">
        <v>14</v>
      </c>
      <c r="E142" s="264">
        <f>0.58+0.13</f>
        <v>0.71</v>
      </c>
      <c r="F142" s="253">
        <f>0.52+0.17</f>
        <v>0.69000000000000006</v>
      </c>
      <c r="G142" s="258">
        <f t="shared" si="9"/>
        <v>1.9999999999999907E-2</v>
      </c>
      <c r="H142" s="638" t="s">
        <v>240</v>
      </c>
      <c r="I142" s="254"/>
      <c r="J142" s="252"/>
      <c r="K142" s="254"/>
    </row>
    <row r="143" spans="1:11" s="255" customFormat="1" hidden="1" x14ac:dyDescent="0.25">
      <c r="A143" s="668" t="str">
        <f>IF(I143="","",COUNTA($I$9:I143))</f>
        <v/>
      </c>
      <c r="B143" s="252"/>
      <c r="C143" s="711" t="s">
        <v>340</v>
      </c>
      <c r="D143" s="252" t="s">
        <v>321</v>
      </c>
      <c r="E143" s="264">
        <v>0.16</v>
      </c>
      <c r="F143" s="264">
        <v>0.16</v>
      </c>
      <c r="G143" s="258">
        <f t="shared" si="9"/>
        <v>0</v>
      </c>
      <c r="H143" s="638"/>
      <c r="I143" s="254"/>
      <c r="J143" s="252"/>
      <c r="K143" s="254"/>
    </row>
    <row r="144" spans="1:11" s="255" customFormat="1" hidden="1" x14ac:dyDescent="0.25">
      <c r="A144" s="668" t="str">
        <f>IF(I144="","",COUNTA($I$9:I144))</f>
        <v/>
      </c>
      <c r="B144" s="252"/>
      <c r="C144" s="711" t="s">
        <v>342</v>
      </c>
      <c r="D144" s="252" t="s">
        <v>17</v>
      </c>
      <c r="E144" s="264">
        <v>0.65</v>
      </c>
      <c r="F144" s="264">
        <v>0.64</v>
      </c>
      <c r="G144" s="258">
        <f t="shared" si="9"/>
        <v>1.0000000000000009E-2</v>
      </c>
      <c r="H144" s="638" t="s">
        <v>240</v>
      </c>
      <c r="I144" s="254"/>
      <c r="J144" s="252"/>
      <c r="K144" s="254"/>
    </row>
    <row r="145" spans="1:11" s="255" customFormat="1" hidden="1" x14ac:dyDescent="0.25">
      <c r="A145" s="668" t="str">
        <f>IF(I145="","",COUNTA($I$9:I145))</f>
        <v/>
      </c>
      <c r="B145" s="252"/>
      <c r="C145" s="711" t="s">
        <v>343</v>
      </c>
      <c r="D145" s="252" t="s">
        <v>42</v>
      </c>
      <c r="E145" s="264">
        <v>0.16</v>
      </c>
      <c r="F145" s="253"/>
      <c r="G145" s="258">
        <f t="shared" si="9"/>
        <v>0.16</v>
      </c>
      <c r="H145" s="638" t="s">
        <v>44</v>
      </c>
      <c r="I145" s="254"/>
      <c r="J145" s="252"/>
      <c r="K145" s="254"/>
    </row>
    <row r="146" spans="1:11" s="255" customFormat="1" hidden="1" x14ac:dyDescent="0.25">
      <c r="A146" s="668" t="str">
        <f>IF(I146="","",COUNTA($I$9:I146))</f>
        <v/>
      </c>
      <c r="B146" s="252"/>
      <c r="C146" s="711" t="s">
        <v>341</v>
      </c>
      <c r="D146" s="252" t="s">
        <v>347</v>
      </c>
      <c r="E146" s="264">
        <v>0.06</v>
      </c>
      <c r="F146" s="253">
        <v>0.04</v>
      </c>
      <c r="G146" s="258">
        <f t="shared" si="9"/>
        <v>1.9999999999999997E-2</v>
      </c>
      <c r="H146" s="638" t="s">
        <v>26</v>
      </c>
      <c r="I146" s="254"/>
      <c r="J146" s="252"/>
      <c r="K146" s="254"/>
    </row>
    <row r="147" spans="1:11" s="255" customFormat="1" ht="64.5" hidden="1" x14ac:dyDescent="0.25">
      <c r="A147" s="668" t="str">
        <f>IF(I147="","",COUNTA($I$9:I147))</f>
        <v/>
      </c>
      <c r="B147" s="252"/>
      <c r="C147" s="711" t="s">
        <v>344</v>
      </c>
      <c r="D147" s="252" t="s">
        <v>348</v>
      </c>
      <c r="E147" s="264">
        <f>4+0.65</f>
        <v>4.6500000000000004</v>
      </c>
      <c r="F147" s="253"/>
      <c r="G147" s="258">
        <f t="shared" si="9"/>
        <v>4.6500000000000004</v>
      </c>
      <c r="H147" s="638" t="s">
        <v>371</v>
      </c>
      <c r="I147" s="254"/>
      <c r="J147" s="252"/>
      <c r="K147" s="254"/>
    </row>
    <row r="148" spans="1:11" s="255" customFormat="1" hidden="1" x14ac:dyDescent="0.25">
      <c r="A148" s="668" t="str">
        <f>IF(I148="","",COUNTA($I$9:I148))</f>
        <v/>
      </c>
      <c r="B148" s="252"/>
      <c r="C148" s="711" t="s">
        <v>345</v>
      </c>
      <c r="D148" s="252" t="s">
        <v>349</v>
      </c>
      <c r="E148" s="264">
        <v>0.84</v>
      </c>
      <c r="F148" s="253"/>
      <c r="G148" s="258">
        <f t="shared" si="9"/>
        <v>0.84</v>
      </c>
      <c r="H148" s="638" t="s">
        <v>44</v>
      </c>
      <c r="I148" s="254"/>
      <c r="J148" s="252"/>
      <c r="K148" s="254"/>
    </row>
    <row r="149" spans="1:11" s="255" customFormat="1" ht="26.25" hidden="1" x14ac:dyDescent="0.25">
      <c r="A149" s="668">
        <v>85</v>
      </c>
      <c r="B149" s="252"/>
      <c r="C149" s="251" t="s">
        <v>346</v>
      </c>
      <c r="D149" s="252" t="s">
        <v>29</v>
      </c>
      <c r="E149" s="264">
        <f>0.28+8.12</f>
        <v>8.3999999999999986</v>
      </c>
      <c r="F149" s="253">
        <f>0.69+0.03+0.4+0.99+0.4+0.16+0.4+0.4+0.02+0.03+0.05</f>
        <v>3.57</v>
      </c>
      <c r="G149" s="258">
        <f t="shared" si="9"/>
        <v>4.8299999999999983</v>
      </c>
      <c r="H149" s="638" t="s">
        <v>799</v>
      </c>
      <c r="I149" s="629" t="s">
        <v>2</v>
      </c>
      <c r="J149" s="252"/>
      <c r="K149" s="276"/>
    </row>
    <row r="150" spans="1:11" s="255" customFormat="1" ht="26.25" hidden="1" x14ac:dyDescent="0.25">
      <c r="A150" s="668" t="str">
        <f>IF(I150="","",COUNTA($I$9:I150))</f>
        <v/>
      </c>
      <c r="B150" s="252"/>
      <c r="C150" s="711" t="s">
        <v>356</v>
      </c>
      <c r="D150" s="252" t="s">
        <v>1</v>
      </c>
      <c r="E150" s="264">
        <v>0.79</v>
      </c>
      <c r="F150" s="253">
        <v>0.4</v>
      </c>
      <c r="G150" s="258">
        <f t="shared" si="9"/>
        <v>0.39</v>
      </c>
      <c r="H150" s="638" t="s">
        <v>370</v>
      </c>
      <c r="I150" s="254"/>
      <c r="J150" s="252"/>
      <c r="K150" s="254"/>
    </row>
    <row r="151" spans="1:11" s="255" customFormat="1" ht="26.25" hidden="1" x14ac:dyDescent="0.25">
      <c r="A151" s="668" t="str">
        <f>IF(I151="","",COUNTA($I$9:I151))</f>
        <v/>
      </c>
      <c r="B151" s="252"/>
      <c r="C151" s="711" t="s">
        <v>357</v>
      </c>
      <c r="D151" s="252" t="s">
        <v>12</v>
      </c>
      <c r="E151" s="264">
        <f>0.05+0.04</f>
        <v>0.09</v>
      </c>
      <c r="F151" s="253"/>
      <c r="G151" s="258">
        <f t="shared" si="9"/>
        <v>0.09</v>
      </c>
      <c r="H151" s="638" t="s">
        <v>381</v>
      </c>
      <c r="I151" s="254"/>
      <c r="J151" s="252"/>
      <c r="K151" s="254"/>
    </row>
    <row r="152" spans="1:11" s="255" customFormat="1" hidden="1" x14ac:dyDescent="0.25">
      <c r="A152" s="668" t="str">
        <f>IF(I152="","",COUNTA($I$9:I152))</f>
        <v/>
      </c>
      <c r="B152" s="252"/>
      <c r="C152" s="711" t="s">
        <v>358</v>
      </c>
      <c r="D152" s="252" t="s">
        <v>350</v>
      </c>
      <c r="E152" s="264">
        <v>2.74</v>
      </c>
      <c r="F152" s="264">
        <v>2.74</v>
      </c>
      <c r="G152" s="258">
        <f t="shared" si="9"/>
        <v>0</v>
      </c>
      <c r="H152" s="638"/>
      <c r="I152" s="254"/>
      <c r="J152" s="252"/>
      <c r="K152" s="254"/>
    </row>
    <row r="153" spans="1:11" s="255" customFormat="1" hidden="1" x14ac:dyDescent="0.25">
      <c r="A153" s="668" t="str">
        <f>IF(I153="","",COUNTA($I$9:I153))</f>
        <v/>
      </c>
      <c r="B153" s="252"/>
      <c r="C153" s="711" t="s">
        <v>355</v>
      </c>
      <c r="D153" s="252" t="s">
        <v>351</v>
      </c>
      <c r="E153" s="264">
        <v>2.39</v>
      </c>
      <c r="F153" s="253">
        <v>2.39</v>
      </c>
      <c r="G153" s="258">
        <f t="shared" si="9"/>
        <v>0</v>
      </c>
      <c r="H153" s="638"/>
      <c r="I153" s="254"/>
      <c r="J153" s="252"/>
      <c r="K153" s="254"/>
    </row>
    <row r="154" spans="1:11" ht="104.25" customHeight="1" x14ac:dyDescent="0.25">
      <c r="A154" s="668">
        <v>83</v>
      </c>
      <c r="B154" s="257">
        <v>3</v>
      </c>
      <c r="C154" s="636" t="s">
        <v>310</v>
      </c>
      <c r="D154" s="257"/>
      <c r="E154" s="263">
        <f>SUM(E155:E167)</f>
        <v>25.509999999999998</v>
      </c>
      <c r="F154" s="263">
        <f>SUM(F155:F167)</f>
        <v>5.6</v>
      </c>
      <c r="G154" s="258">
        <f>E154-F154</f>
        <v>19.909999999999997</v>
      </c>
      <c r="H154" s="631"/>
      <c r="I154" s="629" t="s">
        <v>7</v>
      </c>
      <c r="J154" s="257" t="s">
        <v>577</v>
      </c>
      <c r="K154" s="629" t="s">
        <v>311</v>
      </c>
    </row>
    <row r="155" spans="1:11" s="255" customFormat="1" ht="39" hidden="1" customHeight="1" x14ac:dyDescent="0.25">
      <c r="A155" s="668" t="str">
        <f>IF(I155="","",COUNTA($I$9:I155))</f>
        <v/>
      </c>
      <c r="B155" s="252"/>
      <c r="C155" s="711" t="s">
        <v>337</v>
      </c>
      <c r="D155" s="252" t="s">
        <v>26</v>
      </c>
      <c r="E155" s="264">
        <v>11.24</v>
      </c>
      <c r="F155" s="253">
        <f>0.66+0.05</f>
        <v>0.71000000000000008</v>
      </c>
      <c r="G155" s="253">
        <f t="shared" si="9"/>
        <v>10.53</v>
      </c>
      <c r="H155" s="638" t="s">
        <v>818</v>
      </c>
      <c r="I155" s="254"/>
      <c r="J155" s="252"/>
      <c r="K155" s="254"/>
    </row>
    <row r="156" spans="1:11" s="255" customFormat="1" hidden="1" x14ac:dyDescent="0.25">
      <c r="A156" s="668" t="str">
        <f>IF(I156="","",COUNTA($I$9:I156))</f>
        <v/>
      </c>
      <c r="B156" s="252"/>
      <c r="C156" s="711" t="s">
        <v>338</v>
      </c>
      <c r="D156" s="252" t="s">
        <v>15</v>
      </c>
      <c r="E156" s="264">
        <v>1.26</v>
      </c>
      <c r="F156" s="253"/>
      <c r="G156" s="253">
        <f t="shared" si="9"/>
        <v>1.26</v>
      </c>
      <c r="H156" s="638" t="s">
        <v>44</v>
      </c>
      <c r="I156" s="254"/>
      <c r="J156" s="252"/>
      <c r="K156" s="254"/>
    </row>
    <row r="157" spans="1:11" s="255" customFormat="1" hidden="1" x14ac:dyDescent="0.25">
      <c r="A157" s="668" t="str">
        <f>IF(I157="","",COUNTA($I$9:I157))</f>
        <v/>
      </c>
      <c r="B157" s="252"/>
      <c r="C157" s="711" t="s">
        <v>339</v>
      </c>
      <c r="D157" s="252" t="s">
        <v>14</v>
      </c>
      <c r="E157" s="264">
        <f>0.78+0.22+0.24</f>
        <v>1.24</v>
      </c>
      <c r="F157" s="253">
        <f>0.25+0.77</f>
        <v>1.02</v>
      </c>
      <c r="G157" s="253">
        <f t="shared" si="9"/>
        <v>0.21999999999999997</v>
      </c>
      <c r="H157" s="638" t="s">
        <v>240</v>
      </c>
      <c r="I157" s="254"/>
      <c r="J157" s="252"/>
      <c r="K157" s="254"/>
    </row>
    <row r="158" spans="1:11" s="255" customFormat="1" hidden="1" x14ac:dyDescent="0.25">
      <c r="A158" s="668" t="str">
        <f>IF(I158="","",COUNTA($I$9:I158))</f>
        <v/>
      </c>
      <c r="B158" s="252"/>
      <c r="C158" s="711" t="s">
        <v>340</v>
      </c>
      <c r="D158" s="252" t="s">
        <v>321</v>
      </c>
      <c r="E158" s="264">
        <f>0.18+0.61</f>
        <v>0.79</v>
      </c>
      <c r="F158" s="264">
        <f>0.18+0.61</f>
        <v>0.79</v>
      </c>
      <c r="G158" s="253">
        <f t="shared" si="9"/>
        <v>0</v>
      </c>
      <c r="H158" s="638"/>
      <c r="I158" s="254"/>
      <c r="J158" s="252"/>
      <c r="K158" s="254"/>
    </row>
    <row r="159" spans="1:11" s="255" customFormat="1" hidden="1" x14ac:dyDescent="0.25">
      <c r="A159" s="668" t="str">
        <f>IF(I159="","",COUNTA($I$9:I159))</f>
        <v/>
      </c>
      <c r="B159" s="252"/>
      <c r="C159" s="711" t="s">
        <v>342</v>
      </c>
      <c r="D159" s="252" t="s">
        <v>17</v>
      </c>
      <c r="E159" s="264">
        <v>0.56999999999999995</v>
      </c>
      <c r="F159" s="264">
        <v>0.56999999999999995</v>
      </c>
      <c r="G159" s="253">
        <f t="shared" si="9"/>
        <v>0</v>
      </c>
      <c r="H159" s="638"/>
      <c r="I159" s="254"/>
      <c r="J159" s="252"/>
      <c r="K159" s="254"/>
    </row>
    <row r="160" spans="1:11" s="255" customFormat="1" hidden="1" x14ac:dyDescent="0.25">
      <c r="A160" s="668" t="str">
        <f>IF(I160="","",COUNTA($I$9:I160))</f>
        <v/>
      </c>
      <c r="B160" s="252"/>
      <c r="C160" s="711" t="s">
        <v>343</v>
      </c>
      <c r="D160" s="252" t="s">
        <v>42</v>
      </c>
      <c r="E160" s="264">
        <v>0.25</v>
      </c>
      <c r="F160" s="253"/>
      <c r="G160" s="253">
        <f t="shared" si="9"/>
        <v>0.25</v>
      </c>
      <c r="H160" s="638" t="s">
        <v>17</v>
      </c>
      <c r="I160" s="254"/>
      <c r="J160" s="252"/>
      <c r="K160" s="254"/>
    </row>
    <row r="161" spans="1:11" s="255" customFormat="1" hidden="1" x14ac:dyDescent="0.25">
      <c r="A161" s="668" t="str">
        <f>IF(I161="","",COUNTA($I$9:I161))</f>
        <v/>
      </c>
      <c r="B161" s="252"/>
      <c r="C161" s="711" t="s">
        <v>341</v>
      </c>
      <c r="D161" s="252" t="s">
        <v>347</v>
      </c>
      <c r="E161" s="264">
        <f>0.29-E162</f>
        <v>0.20999999999999996</v>
      </c>
      <c r="F161" s="264">
        <v>0.20999999999999996</v>
      </c>
      <c r="G161" s="253">
        <f t="shared" si="9"/>
        <v>0</v>
      </c>
      <c r="H161" s="638"/>
      <c r="I161" s="254"/>
      <c r="J161" s="252"/>
      <c r="K161" s="254"/>
    </row>
    <row r="162" spans="1:11" s="255" customFormat="1" hidden="1" x14ac:dyDescent="0.25">
      <c r="A162" s="668" t="str">
        <f>IF(I162="","",COUNTA($I$9:I162))</f>
        <v/>
      </c>
      <c r="B162" s="252"/>
      <c r="C162" s="711" t="s">
        <v>373</v>
      </c>
      <c r="D162" s="252" t="s">
        <v>3</v>
      </c>
      <c r="E162" s="264">
        <v>0.08</v>
      </c>
      <c r="F162" s="253">
        <v>0.04</v>
      </c>
      <c r="G162" s="253">
        <f t="shared" si="9"/>
        <v>0.04</v>
      </c>
      <c r="H162" s="638"/>
      <c r="I162" s="254"/>
      <c r="J162" s="252"/>
      <c r="K162" s="254"/>
    </row>
    <row r="163" spans="1:11" s="255" customFormat="1" hidden="1" x14ac:dyDescent="0.25">
      <c r="A163" s="668" t="str">
        <f>IF(I163="","",COUNTA($I$9:I163))</f>
        <v/>
      </c>
      <c r="B163" s="252"/>
      <c r="C163" s="711" t="s">
        <v>372</v>
      </c>
      <c r="D163" s="252" t="s">
        <v>12</v>
      </c>
      <c r="E163" s="264">
        <v>0.09</v>
      </c>
      <c r="F163" s="253"/>
      <c r="G163" s="253">
        <f t="shared" si="9"/>
        <v>0.09</v>
      </c>
      <c r="H163" s="638" t="s">
        <v>240</v>
      </c>
      <c r="I163" s="254"/>
      <c r="J163" s="252"/>
      <c r="K163" s="254"/>
    </row>
    <row r="164" spans="1:11" s="255" customFormat="1" ht="26.25" hidden="1" x14ac:dyDescent="0.25">
      <c r="A164" s="668" t="str">
        <f>IF(I164="","",COUNTA($I$9:I164))</f>
        <v/>
      </c>
      <c r="B164" s="252"/>
      <c r="C164" s="711" t="s">
        <v>344</v>
      </c>
      <c r="D164" s="252" t="s">
        <v>348</v>
      </c>
      <c r="E164" s="264">
        <f>0.94+0.04-E165</f>
        <v>0.49</v>
      </c>
      <c r="F164" s="253"/>
      <c r="G164" s="253">
        <f t="shared" si="9"/>
        <v>0.49</v>
      </c>
      <c r="H164" s="638" t="s">
        <v>675</v>
      </c>
      <c r="I164" s="254"/>
      <c r="J164" s="252"/>
      <c r="K164" s="254"/>
    </row>
    <row r="165" spans="1:11" s="255" customFormat="1" hidden="1" x14ac:dyDescent="0.25">
      <c r="A165" s="668" t="str">
        <f>IF(I165="","",COUNTA($I$9:I165))</f>
        <v/>
      </c>
      <c r="B165" s="252"/>
      <c r="C165" s="711" t="s">
        <v>352</v>
      </c>
      <c r="D165" s="252" t="s">
        <v>1</v>
      </c>
      <c r="E165" s="264">
        <v>0.49</v>
      </c>
      <c r="F165" s="264">
        <v>0.49</v>
      </c>
      <c r="G165" s="253">
        <f t="shared" si="9"/>
        <v>0</v>
      </c>
      <c r="H165" s="638"/>
      <c r="I165" s="254"/>
      <c r="J165" s="252"/>
      <c r="K165" s="254"/>
    </row>
    <row r="166" spans="1:11" s="255" customFormat="1" ht="39" hidden="1" x14ac:dyDescent="0.25">
      <c r="A166" s="668" t="str">
        <f>IF(I166="","",COUNTA($I$9:I166))</f>
        <v/>
      </c>
      <c r="B166" s="252"/>
      <c r="C166" s="711" t="s">
        <v>345</v>
      </c>
      <c r="D166" s="252" t="s">
        <v>349</v>
      </c>
      <c r="E166" s="264">
        <v>1.58</v>
      </c>
      <c r="F166" s="253"/>
      <c r="G166" s="253">
        <f t="shared" si="9"/>
        <v>1.58</v>
      </c>
      <c r="H166" s="638" t="s">
        <v>364</v>
      </c>
      <c r="I166" s="254"/>
      <c r="J166" s="252"/>
      <c r="K166" s="254"/>
    </row>
    <row r="167" spans="1:11" s="255" customFormat="1" ht="12" hidden="1" customHeight="1" x14ac:dyDescent="0.25">
      <c r="A167" s="668" t="str">
        <f>IF(I167="","",COUNTA($I$9:I167))</f>
        <v/>
      </c>
      <c r="B167" s="252"/>
      <c r="C167" s="711" t="s">
        <v>346</v>
      </c>
      <c r="D167" s="252" t="s">
        <v>29</v>
      </c>
      <c r="E167" s="264">
        <v>7.22</v>
      </c>
      <c r="F167" s="253">
        <f>1.4+0.23+0.14</f>
        <v>1.77</v>
      </c>
      <c r="G167" s="253">
        <f t="shared" si="9"/>
        <v>5.4499999999999993</v>
      </c>
      <c r="H167" s="638" t="s">
        <v>807</v>
      </c>
      <c r="I167" s="254"/>
      <c r="J167" s="252"/>
      <c r="K167" s="254"/>
    </row>
    <row r="168" spans="1:11" ht="100.5" customHeight="1" x14ac:dyDescent="0.25">
      <c r="A168" s="668">
        <v>84</v>
      </c>
      <c r="B168" s="257">
        <v>4</v>
      </c>
      <c r="C168" s="636" t="s">
        <v>312</v>
      </c>
      <c r="D168" s="257"/>
      <c r="E168" s="263">
        <f>SUM(E169:E180)</f>
        <v>31.84</v>
      </c>
      <c r="F168" s="263">
        <f>SUM(F169:F180)</f>
        <v>12.21</v>
      </c>
      <c r="G168" s="258">
        <f>E168-F168</f>
        <v>19.63</v>
      </c>
      <c r="H168" s="631"/>
      <c r="I168" s="629" t="s">
        <v>10</v>
      </c>
      <c r="J168" s="257" t="s">
        <v>577</v>
      </c>
      <c r="K168" s="629" t="s">
        <v>315</v>
      </c>
    </row>
    <row r="169" spans="1:11" s="255" customFormat="1" ht="51.75" hidden="1" x14ac:dyDescent="0.25">
      <c r="A169" s="668" t="str">
        <f>IF(I169="","",COUNTA($I$9:I169))</f>
        <v/>
      </c>
      <c r="B169" s="252"/>
      <c r="C169" s="711" t="s">
        <v>337</v>
      </c>
      <c r="D169" s="252" t="s">
        <v>26</v>
      </c>
      <c r="E169" s="264">
        <v>17.829999999999998</v>
      </c>
      <c r="F169" s="253">
        <f>0.14+0.4+0.12+0.26+0.3+0.22+0.18+0.08+0.27+0.34+0.85+1.5+0.25+0.04+0.14+0.45+0.41+0.25+0.5+0.15+0.07</f>
        <v>6.9200000000000008</v>
      </c>
      <c r="G169" s="253">
        <f t="shared" si="9"/>
        <v>10.909999999999997</v>
      </c>
      <c r="H169" s="638" t="s">
        <v>805</v>
      </c>
      <c r="I169" s="254"/>
      <c r="J169" s="252"/>
      <c r="K169" s="254"/>
    </row>
    <row r="170" spans="1:11" s="255" customFormat="1" ht="39" hidden="1" x14ac:dyDescent="0.25">
      <c r="A170" s="668" t="str">
        <f>IF(I170="","",COUNTA($I$9:I170))</f>
        <v/>
      </c>
      <c r="B170" s="252"/>
      <c r="C170" s="711" t="s">
        <v>338</v>
      </c>
      <c r="D170" s="252" t="s">
        <v>15</v>
      </c>
      <c r="E170" s="264">
        <v>0.3</v>
      </c>
      <c r="F170" s="264">
        <v>0.3</v>
      </c>
      <c r="G170" s="253">
        <f t="shared" si="9"/>
        <v>0</v>
      </c>
      <c r="H170" s="638"/>
      <c r="I170" s="254"/>
      <c r="J170" s="252"/>
      <c r="K170" s="254" t="s">
        <v>382</v>
      </c>
    </row>
    <row r="171" spans="1:11" s="277" customFormat="1" ht="38.25" hidden="1" x14ac:dyDescent="0.2">
      <c r="A171" s="668" t="str">
        <f>IF(I171="","",COUNTA($I$9:I171))</f>
        <v/>
      </c>
      <c r="B171" s="274"/>
      <c r="C171" s="712" t="s">
        <v>339</v>
      </c>
      <c r="D171" s="274" t="s">
        <v>14</v>
      </c>
      <c r="E171" s="275">
        <f>0.83+0.05</f>
        <v>0.88</v>
      </c>
      <c r="F171" s="713">
        <f>0.88-0.15</f>
        <v>0.73</v>
      </c>
      <c r="G171" s="713">
        <f t="shared" si="9"/>
        <v>0.15000000000000002</v>
      </c>
      <c r="H171" s="692" t="s">
        <v>383</v>
      </c>
      <c r="I171" s="276"/>
      <c r="J171" s="274"/>
      <c r="K171" s="276"/>
    </row>
    <row r="172" spans="1:11" s="255" customFormat="1" hidden="1" x14ac:dyDescent="0.25">
      <c r="A172" s="668" t="str">
        <f>IF(I172="","",COUNTA($I$9:I172))</f>
        <v/>
      </c>
      <c r="B172" s="252"/>
      <c r="C172" s="711" t="s">
        <v>340</v>
      </c>
      <c r="D172" s="252" t="s">
        <v>321</v>
      </c>
      <c r="E172" s="264">
        <v>0.1</v>
      </c>
      <c r="F172" s="253"/>
      <c r="G172" s="253">
        <f t="shared" si="9"/>
        <v>0.1</v>
      </c>
      <c r="H172" s="638" t="s">
        <v>14</v>
      </c>
      <c r="I172" s="254"/>
      <c r="J172" s="252"/>
      <c r="K172" s="254"/>
    </row>
    <row r="173" spans="1:11" s="255" customFormat="1" hidden="1" x14ac:dyDescent="0.25">
      <c r="A173" s="668" t="str">
        <f>IF(I173="","",COUNTA($I$9:I173))</f>
        <v/>
      </c>
      <c r="B173" s="252"/>
      <c r="C173" s="711" t="s">
        <v>342</v>
      </c>
      <c r="D173" s="252" t="s">
        <v>17</v>
      </c>
      <c r="E173" s="264">
        <f>0.51-0.06</f>
        <v>0.45</v>
      </c>
      <c r="F173" s="264">
        <f>0.51-0.06</f>
        <v>0.45</v>
      </c>
      <c r="G173" s="253">
        <f t="shared" si="9"/>
        <v>0</v>
      </c>
      <c r="H173" s="638"/>
      <c r="I173" s="254"/>
      <c r="J173" s="252"/>
      <c r="K173" s="254"/>
    </row>
    <row r="174" spans="1:11" s="255" customFormat="1" hidden="1" x14ac:dyDescent="0.25">
      <c r="A174" s="668" t="str">
        <f>IF(I174="","",COUNTA($I$9:I174))</f>
        <v/>
      </c>
      <c r="B174" s="252"/>
      <c r="C174" s="711" t="s">
        <v>373</v>
      </c>
      <c r="D174" s="252" t="s">
        <v>3</v>
      </c>
      <c r="E174" s="264">
        <v>0.06</v>
      </c>
      <c r="F174" s="264">
        <v>0.06</v>
      </c>
      <c r="G174" s="253">
        <f t="shared" si="9"/>
        <v>0</v>
      </c>
      <c r="H174" s="638"/>
      <c r="I174" s="254"/>
      <c r="J174" s="252"/>
      <c r="K174" s="254"/>
    </row>
    <row r="175" spans="1:11" s="255" customFormat="1" ht="26.25" hidden="1" x14ac:dyDescent="0.25">
      <c r="A175" s="668" t="str">
        <f>IF(I175="","",COUNTA($I$9:I175))</f>
        <v/>
      </c>
      <c r="B175" s="252"/>
      <c r="C175" s="711" t="s">
        <v>343</v>
      </c>
      <c r="D175" s="252" t="s">
        <v>42</v>
      </c>
      <c r="E175" s="264">
        <v>0.37</v>
      </c>
      <c r="F175" s="253"/>
      <c r="G175" s="253">
        <f t="shared" ref="G175:G185" si="10">E175-F175</f>
        <v>0.37</v>
      </c>
      <c r="H175" s="638" t="s">
        <v>384</v>
      </c>
      <c r="I175" s="254"/>
      <c r="J175" s="252"/>
      <c r="K175" s="254"/>
    </row>
    <row r="176" spans="1:11" s="255" customFormat="1" hidden="1" x14ac:dyDescent="0.25">
      <c r="A176" s="668" t="str">
        <f>IF(I176="","",COUNTA($I$9:I176))</f>
        <v/>
      </c>
      <c r="B176" s="252"/>
      <c r="C176" s="711" t="s">
        <v>372</v>
      </c>
      <c r="D176" s="252" t="s">
        <v>12</v>
      </c>
      <c r="E176" s="264">
        <v>0.1</v>
      </c>
      <c r="F176" s="253"/>
      <c r="G176" s="253">
        <f t="shared" si="10"/>
        <v>0.1</v>
      </c>
      <c r="H176" s="638" t="s">
        <v>240</v>
      </c>
      <c r="I176" s="254"/>
      <c r="J176" s="252"/>
      <c r="K176" s="254"/>
    </row>
    <row r="177" spans="1:11" s="255" customFormat="1" ht="64.5" hidden="1" x14ac:dyDescent="0.25">
      <c r="A177" s="668" t="str">
        <f>IF(I177="","",COUNTA($I$9:I177))</f>
        <v/>
      </c>
      <c r="B177" s="252"/>
      <c r="C177" s="711" t="s">
        <v>344</v>
      </c>
      <c r="D177" s="252" t="s">
        <v>348</v>
      </c>
      <c r="E177" s="264">
        <v>1.34</v>
      </c>
      <c r="F177" s="253"/>
      <c r="G177" s="253">
        <f t="shared" si="10"/>
        <v>1.34</v>
      </c>
      <c r="H177" s="638" t="s">
        <v>369</v>
      </c>
      <c r="I177" s="254"/>
      <c r="J177" s="252"/>
      <c r="K177" s="254"/>
    </row>
    <row r="178" spans="1:11" s="255" customFormat="1" ht="26.25" hidden="1" x14ac:dyDescent="0.25">
      <c r="A178" s="668" t="str">
        <f>IF(I178="","",COUNTA($I$9:I178))</f>
        <v/>
      </c>
      <c r="B178" s="252"/>
      <c r="C178" s="711" t="s">
        <v>345</v>
      </c>
      <c r="D178" s="252" t="s">
        <v>349</v>
      </c>
      <c r="E178" s="264">
        <v>0.71</v>
      </c>
      <c r="F178" s="253"/>
      <c r="G178" s="253">
        <f t="shared" si="10"/>
        <v>0.71</v>
      </c>
      <c r="H178" s="638" t="s">
        <v>367</v>
      </c>
      <c r="I178" s="254"/>
      <c r="J178" s="252"/>
      <c r="K178" s="254"/>
    </row>
    <row r="179" spans="1:11" s="255" customFormat="1" ht="39" hidden="1" x14ac:dyDescent="0.25">
      <c r="A179" s="668" t="str">
        <f>IF(I179="","",COUNTA($I$9:I179))</f>
        <v/>
      </c>
      <c r="B179" s="252"/>
      <c r="C179" s="711" t="s">
        <v>346</v>
      </c>
      <c r="D179" s="252" t="s">
        <v>29</v>
      </c>
      <c r="E179" s="264">
        <v>9.48</v>
      </c>
      <c r="F179" s="253">
        <f>0.12+1.78+0.32+0.23+0.25+0.56+0.24+0.09</f>
        <v>3.59</v>
      </c>
      <c r="G179" s="253">
        <f t="shared" si="10"/>
        <v>5.8900000000000006</v>
      </c>
      <c r="H179" s="638" t="s">
        <v>802</v>
      </c>
      <c r="I179" s="254"/>
      <c r="J179" s="252"/>
      <c r="K179" s="254"/>
    </row>
    <row r="180" spans="1:11" s="255" customFormat="1" ht="26.25" hidden="1" x14ac:dyDescent="0.25">
      <c r="A180" s="668" t="str">
        <f>IF(I180="","",COUNTA($I$9:I180))</f>
        <v/>
      </c>
      <c r="B180" s="252"/>
      <c r="C180" s="711" t="s">
        <v>353</v>
      </c>
      <c r="D180" s="252" t="s">
        <v>22</v>
      </c>
      <c r="E180" s="264">
        <v>0.22</v>
      </c>
      <c r="F180" s="253">
        <f>0.01+0.15</f>
        <v>0.16</v>
      </c>
      <c r="G180" s="253">
        <f t="shared" si="10"/>
        <v>0.06</v>
      </c>
      <c r="H180" s="638" t="s">
        <v>368</v>
      </c>
      <c r="I180" s="254"/>
      <c r="J180" s="252"/>
      <c r="K180" s="254"/>
    </row>
    <row r="181" spans="1:11" s="69" customFormat="1" ht="114" customHeight="1" x14ac:dyDescent="0.2">
      <c r="A181" s="668">
        <v>85</v>
      </c>
      <c r="B181" s="257">
        <v>5</v>
      </c>
      <c r="C181" s="636" t="s">
        <v>317</v>
      </c>
      <c r="D181" s="257"/>
      <c r="E181" s="263">
        <f>SUM(E182:E193)</f>
        <v>18.220000000000002</v>
      </c>
      <c r="F181" s="263">
        <f>SUM(F182:F193)</f>
        <v>5.24</v>
      </c>
      <c r="G181" s="258">
        <f>E181-F181</f>
        <v>12.980000000000002</v>
      </c>
      <c r="H181" s="631"/>
      <c r="I181" s="629" t="s">
        <v>24</v>
      </c>
      <c r="J181" s="257" t="s">
        <v>577</v>
      </c>
      <c r="K181" s="629" t="s">
        <v>319</v>
      </c>
    </row>
    <row r="182" spans="1:11" s="255" customFormat="1" ht="39" hidden="1" x14ac:dyDescent="0.25">
      <c r="A182" s="668" t="str">
        <f>IF(I182="","",COUNTA($I$9:I182))</f>
        <v/>
      </c>
      <c r="B182" s="252"/>
      <c r="C182" s="711" t="s">
        <v>337</v>
      </c>
      <c r="D182" s="252" t="s">
        <v>231</v>
      </c>
      <c r="E182" s="264">
        <v>8.5299999999999994</v>
      </c>
      <c r="F182" s="253">
        <v>2.1</v>
      </c>
      <c r="G182" s="253">
        <f t="shared" si="10"/>
        <v>6.43</v>
      </c>
      <c r="H182" s="638" t="s">
        <v>378</v>
      </c>
      <c r="I182" s="254"/>
      <c r="J182" s="252"/>
      <c r="K182" s="254"/>
    </row>
    <row r="183" spans="1:11" s="255" customFormat="1" hidden="1" x14ac:dyDescent="0.25">
      <c r="A183" s="668" t="str">
        <f>IF(I183="","",COUNTA($I$9:I183))</f>
        <v/>
      </c>
      <c r="B183" s="252"/>
      <c r="C183" s="711" t="s">
        <v>339</v>
      </c>
      <c r="D183" s="252" t="s">
        <v>14</v>
      </c>
      <c r="E183" s="264">
        <v>0.34</v>
      </c>
      <c r="F183" s="253">
        <v>0.06</v>
      </c>
      <c r="G183" s="253">
        <f t="shared" si="10"/>
        <v>0.28000000000000003</v>
      </c>
      <c r="H183" s="638" t="s">
        <v>44</v>
      </c>
      <c r="I183" s="254"/>
      <c r="J183" s="252"/>
      <c r="K183" s="273"/>
    </row>
    <row r="184" spans="1:11" s="255" customFormat="1" hidden="1" x14ac:dyDescent="0.25">
      <c r="A184" s="668" t="str">
        <f>IF(I184="","",COUNTA($I$9:I184))</f>
        <v/>
      </c>
      <c r="B184" s="252"/>
      <c r="C184" s="711" t="s">
        <v>340</v>
      </c>
      <c r="D184" s="252" t="s">
        <v>321</v>
      </c>
      <c r="E184" s="264">
        <v>0.06</v>
      </c>
      <c r="F184" s="253">
        <v>0.06</v>
      </c>
      <c r="G184" s="253">
        <f t="shared" si="10"/>
        <v>0</v>
      </c>
      <c r="H184" s="638"/>
      <c r="I184" s="254"/>
      <c r="J184" s="252"/>
      <c r="K184" s="254"/>
    </row>
    <row r="185" spans="1:11" s="255" customFormat="1" ht="26.25" hidden="1" x14ac:dyDescent="0.25">
      <c r="A185" s="668" t="str">
        <f>IF(I185="","",COUNTA($I$9:I185))</f>
        <v/>
      </c>
      <c r="B185" s="252"/>
      <c r="C185" s="711" t="s">
        <v>342</v>
      </c>
      <c r="D185" s="252" t="s">
        <v>17</v>
      </c>
      <c r="E185" s="264">
        <f>1.03-E186-E187-E188</f>
        <v>0.92999999999999994</v>
      </c>
      <c r="F185" s="253">
        <v>0.8</v>
      </c>
      <c r="G185" s="253">
        <f t="shared" si="10"/>
        <v>0.12999999999999989</v>
      </c>
      <c r="H185" s="638" t="s">
        <v>374</v>
      </c>
      <c r="I185" s="254"/>
      <c r="J185" s="252"/>
      <c r="K185" s="254"/>
    </row>
    <row r="186" spans="1:11" s="255" customFormat="1" hidden="1" x14ac:dyDescent="0.25">
      <c r="A186" s="668" t="str">
        <f>IF(I186="","",COUNTA($I$9:I186))</f>
        <v/>
      </c>
      <c r="B186" s="252"/>
      <c r="C186" s="711" t="s">
        <v>373</v>
      </c>
      <c r="D186" s="252" t="s">
        <v>3</v>
      </c>
      <c r="E186" s="264">
        <v>0.04</v>
      </c>
      <c r="F186" s="253">
        <v>0.04</v>
      </c>
      <c r="G186" s="253"/>
      <c r="H186" s="638"/>
      <c r="I186" s="254"/>
      <c r="J186" s="252"/>
      <c r="K186" s="254"/>
    </row>
    <row r="187" spans="1:11" s="255" customFormat="1" hidden="1" x14ac:dyDescent="0.25">
      <c r="A187" s="668" t="str">
        <f>IF(I187="","",COUNTA($I$9:I187))</f>
        <v/>
      </c>
      <c r="B187" s="252"/>
      <c r="C187" s="711" t="s">
        <v>352</v>
      </c>
      <c r="D187" s="252" t="s">
        <v>1</v>
      </c>
      <c r="E187" s="264">
        <v>0.05</v>
      </c>
      <c r="F187" s="253">
        <v>0.05</v>
      </c>
      <c r="G187" s="253"/>
      <c r="H187" s="638"/>
      <c r="I187" s="254"/>
      <c r="J187" s="252"/>
      <c r="K187" s="254"/>
    </row>
    <row r="188" spans="1:11" s="255" customFormat="1" hidden="1" x14ac:dyDescent="0.25">
      <c r="A188" s="668" t="str">
        <f>IF(I188="","",COUNTA($I$9:I188))</f>
        <v/>
      </c>
      <c r="B188" s="252"/>
      <c r="C188" s="711" t="s">
        <v>341</v>
      </c>
      <c r="D188" s="252" t="s">
        <v>347</v>
      </c>
      <c r="E188" s="264">
        <v>0.01</v>
      </c>
      <c r="F188" s="253">
        <v>0.01</v>
      </c>
      <c r="G188" s="253"/>
      <c r="H188" s="638"/>
      <c r="I188" s="254"/>
      <c r="J188" s="252"/>
      <c r="K188" s="254"/>
    </row>
    <row r="189" spans="1:11" s="255" customFormat="1" hidden="1" x14ac:dyDescent="0.25">
      <c r="A189" s="668" t="str">
        <f>IF(I189="","",COUNTA($I$9:I189))</f>
        <v/>
      </c>
      <c r="B189" s="252"/>
      <c r="C189" s="711" t="s">
        <v>372</v>
      </c>
      <c r="D189" s="252" t="s">
        <v>12</v>
      </c>
      <c r="E189" s="264">
        <v>0.06</v>
      </c>
      <c r="F189" s="253"/>
      <c r="G189" s="253">
        <f>E189-F189</f>
        <v>0.06</v>
      </c>
      <c r="H189" s="638" t="s">
        <v>44</v>
      </c>
      <c r="I189" s="254"/>
      <c r="J189" s="252"/>
      <c r="K189" s="254"/>
    </row>
    <row r="190" spans="1:11" s="255" customFormat="1" ht="51.75" hidden="1" x14ac:dyDescent="0.25">
      <c r="A190" s="668" t="str">
        <f>IF(I190="","",COUNTA($I$9:I190))</f>
        <v/>
      </c>
      <c r="B190" s="252"/>
      <c r="C190" s="711" t="s">
        <v>344</v>
      </c>
      <c r="D190" s="252" t="s">
        <v>348</v>
      </c>
      <c r="E190" s="264">
        <v>1.48</v>
      </c>
      <c r="F190" s="253"/>
      <c r="G190" s="253">
        <f>E190-F190</f>
        <v>1.48</v>
      </c>
      <c r="H190" s="638" t="s">
        <v>377</v>
      </c>
      <c r="I190" s="254"/>
      <c r="J190" s="252"/>
      <c r="K190" s="254"/>
    </row>
    <row r="191" spans="1:11" s="255" customFormat="1" ht="26.25" hidden="1" x14ac:dyDescent="0.25">
      <c r="A191" s="668" t="str">
        <f>IF(I191="","",COUNTA($I$9:I191))</f>
        <v/>
      </c>
      <c r="B191" s="252"/>
      <c r="C191" s="711" t="s">
        <v>346</v>
      </c>
      <c r="D191" s="252" t="s">
        <v>29</v>
      </c>
      <c r="E191" s="264">
        <v>5.53</v>
      </c>
      <c r="F191" s="253">
        <f>0.88+0.37+0.04*4+0.05+0.08</f>
        <v>1.54</v>
      </c>
      <c r="G191" s="253">
        <f>E191-F191</f>
        <v>3.99</v>
      </c>
      <c r="H191" s="638" t="s">
        <v>811</v>
      </c>
      <c r="I191" s="254"/>
      <c r="J191" s="252"/>
      <c r="K191" s="254"/>
    </row>
    <row r="192" spans="1:11" s="255" customFormat="1" ht="26.25" hidden="1" x14ac:dyDescent="0.25">
      <c r="A192" s="668" t="str">
        <f>IF(I192="","",COUNTA($I$9:I192))</f>
        <v/>
      </c>
      <c r="B192" s="252"/>
      <c r="C192" s="711" t="s">
        <v>352</v>
      </c>
      <c r="D192" s="252" t="s">
        <v>1</v>
      </c>
      <c r="E192" s="264">
        <v>0.37</v>
      </c>
      <c r="F192" s="253">
        <v>0.28999999999999998</v>
      </c>
      <c r="G192" s="253">
        <f>E192-F192</f>
        <v>8.0000000000000016E-2</v>
      </c>
      <c r="H192" s="638" t="s">
        <v>375</v>
      </c>
      <c r="I192" s="254"/>
      <c r="J192" s="252"/>
      <c r="K192" s="254"/>
    </row>
    <row r="193" spans="1:11" s="255" customFormat="1" ht="26.25" hidden="1" x14ac:dyDescent="0.25">
      <c r="A193" s="668" t="str">
        <f>IF(I193="","",COUNTA($I$9:I193))</f>
        <v/>
      </c>
      <c r="B193" s="252"/>
      <c r="C193" s="711" t="s">
        <v>345</v>
      </c>
      <c r="D193" s="252" t="s">
        <v>349</v>
      </c>
      <c r="E193" s="264">
        <v>0.82</v>
      </c>
      <c r="F193" s="253">
        <v>0.28999999999999998</v>
      </c>
      <c r="G193" s="253">
        <f>E193-F193</f>
        <v>0.53</v>
      </c>
      <c r="H193" s="638" t="s">
        <v>376</v>
      </c>
      <c r="I193" s="254"/>
      <c r="J193" s="252"/>
      <c r="K193" s="254"/>
    </row>
    <row r="194" spans="1:11" s="69" customFormat="1" ht="34.5" customHeight="1" x14ac:dyDescent="0.25">
      <c r="A194" s="668" t="str">
        <f>IF(I194="","",COUNTA($I$9:I194))</f>
        <v/>
      </c>
      <c r="B194" s="803" t="s">
        <v>721</v>
      </c>
      <c r="C194" s="807" t="s">
        <v>647</v>
      </c>
      <c r="D194" s="431"/>
      <c r="E194" s="456"/>
      <c r="F194" s="698"/>
      <c r="G194" s="710"/>
      <c r="H194" s="640"/>
      <c r="I194" s="418"/>
      <c r="J194" s="431"/>
      <c r="K194" s="418"/>
    </row>
    <row r="195" spans="1:11" ht="21.75" customHeight="1" x14ac:dyDescent="0.25">
      <c r="A195" s="668">
        <v>86</v>
      </c>
      <c r="B195" s="257">
        <v>1</v>
      </c>
      <c r="C195" s="709" t="s">
        <v>648</v>
      </c>
      <c r="D195" s="257" t="s">
        <v>19</v>
      </c>
      <c r="E195" s="263">
        <v>0.79</v>
      </c>
      <c r="F195" s="258">
        <v>0.05</v>
      </c>
      <c r="G195" s="253">
        <f>E195-F195</f>
        <v>0.74</v>
      </c>
      <c r="H195" s="631" t="s">
        <v>14</v>
      </c>
      <c r="I195" s="629" t="s">
        <v>10</v>
      </c>
      <c r="J195" s="257"/>
      <c r="K195" s="1004" t="s">
        <v>649</v>
      </c>
    </row>
    <row r="196" spans="1:11" ht="37.5" customHeight="1" x14ac:dyDescent="0.25">
      <c r="A196" s="668">
        <v>87</v>
      </c>
      <c r="B196" s="257">
        <v>2</v>
      </c>
      <c r="C196" s="709" t="s">
        <v>641</v>
      </c>
      <c r="D196" s="257" t="s">
        <v>19</v>
      </c>
      <c r="E196" s="263">
        <v>0.3</v>
      </c>
      <c r="F196" s="258"/>
      <c r="G196" s="253">
        <f t="shared" ref="G196:G207" si="11">E196-F196</f>
        <v>0.3</v>
      </c>
      <c r="H196" s="631" t="s">
        <v>14</v>
      </c>
      <c r="I196" s="629" t="s">
        <v>10</v>
      </c>
      <c r="J196" s="257" t="s">
        <v>578</v>
      </c>
      <c r="K196" s="1004"/>
    </row>
    <row r="197" spans="1:11" ht="21.75" customHeight="1" x14ac:dyDescent="0.25">
      <c r="A197" s="668">
        <v>88</v>
      </c>
      <c r="B197" s="257">
        <v>3</v>
      </c>
      <c r="C197" s="709" t="s">
        <v>642</v>
      </c>
      <c r="D197" s="257" t="s">
        <v>19</v>
      </c>
      <c r="E197" s="263">
        <v>0.12</v>
      </c>
      <c r="F197" s="258"/>
      <c r="G197" s="253">
        <f t="shared" si="11"/>
        <v>0.12</v>
      </c>
      <c r="H197" s="631" t="s">
        <v>14</v>
      </c>
      <c r="I197" s="629" t="s">
        <v>9</v>
      </c>
      <c r="J197" s="257" t="s">
        <v>578</v>
      </c>
      <c r="K197" s="1004"/>
    </row>
    <row r="198" spans="1:11" ht="21.75" customHeight="1" x14ac:dyDescent="0.25">
      <c r="A198" s="668">
        <v>89</v>
      </c>
      <c r="B198" s="257">
        <v>4</v>
      </c>
      <c r="C198" s="709" t="s">
        <v>643</v>
      </c>
      <c r="D198" s="257" t="s">
        <v>19</v>
      </c>
      <c r="E198" s="263">
        <v>0.12</v>
      </c>
      <c r="F198" s="258"/>
      <c r="G198" s="253">
        <f t="shared" si="11"/>
        <v>0.12</v>
      </c>
      <c r="H198" s="631" t="s">
        <v>14</v>
      </c>
      <c r="I198" s="629" t="s">
        <v>7</v>
      </c>
      <c r="J198" s="257" t="s">
        <v>578</v>
      </c>
      <c r="K198" s="1004"/>
    </row>
    <row r="199" spans="1:11" ht="21.75" customHeight="1" x14ac:dyDescent="0.25">
      <c r="A199" s="668">
        <v>90</v>
      </c>
      <c r="B199" s="257">
        <v>5</v>
      </c>
      <c r="C199" s="709" t="s">
        <v>644</v>
      </c>
      <c r="D199" s="257" t="s">
        <v>19</v>
      </c>
      <c r="E199" s="263">
        <v>0.09</v>
      </c>
      <c r="F199" s="258"/>
      <c r="G199" s="253">
        <f t="shared" si="11"/>
        <v>0.09</v>
      </c>
      <c r="H199" s="631" t="s">
        <v>14</v>
      </c>
      <c r="I199" s="629" t="s">
        <v>7</v>
      </c>
      <c r="J199" s="257" t="s">
        <v>578</v>
      </c>
      <c r="K199" s="1004"/>
    </row>
    <row r="200" spans="1:11" ht="39" customHeight="1" x14ac:dyDescent="0.25">
      <c r="A200" s="668">
        <v>91</v>
      </c>
      <c r="B200" s="257">
        <v>6</v>
      </c>
      <c r="C200" s="709" t="s">
        <v>645</v>
      </c>
      <c r="D200" s="257" t="s">
        <v>19</v>
      </c>
      <c r="E200" s="263">
        <v>0.18</v>
      </c>
      <c r="F200" s="258"/>
      <c r="G200" s="253">
        <f t="shared" si="11"/>
        <v>0.18</v>
      </c>
      <c r="H200" s="631" t="s">
        <v>14</v>
      </c>
      <c r="I200" s="629" t="s">
        <v>2</v>
      </c>
      <c r="J200" s="257" t="s">
        <v>578</v>
      </c>
      <c r="K200" s="1004"/>
    </row>
    <row r="201" spans="1:11" ht="39" customHeight="1" x14ac:dyDescent="0.25">
      <c r="A201" s="668">
        <v>92</v>
      </c>
      <c r="B201" s="257">
        <v>7</v>
      </c>
      <c r="C201" s="709" t="s">
        <v>646</v>
      </c>
      <c r="D201" s="257" t="s">
        <v>19</v>
      </c>
      <c r="E201" s="263">
        <v>0.11</v>
      </c>
      <c r="F201" s="258"/>
      <c r="G201" s="253">
        <f t="shared" si="11"/>
        <v>0.11</v>
      </c>
      <c r="H201" s="631" t="s">
        <v>14</v>
      </c>
      <c r="I201" s="629" t="s">
        <v>2</v>
      </c>
      <c r="J201" s="257" t="s">
        <v>578</v>
      </c>
      <c r="K201" s="1004"/>
    </row>
    <row r="202" spans="1:11" ht="39" customHeight="1" x14ac:dyDescent="0.25">
      <c r="A202" s="668">
        <v>93</v>
      </c>
      <c r="B202" s="257">
        <v>8</v>
      </c>
      <c r="C202" s="709" t="s">
        <v>723</v>
      </c>
      <c r="D202" s="257" t="s">
        <v>19</v>
      </c>
      <c r="E202" s="263">
        <v>0.05</v>
      </c>
      <c r="F202" s="258"/>
      <c r="G202" s="253">
        <f t="shared" si="11"/>
        <v>0.05</v>
      </c>
      <c r="H202" s="631" t="s">
        <v>14</v>
      </c>
      <c r="I202" s="629" t="s">
        <v>10</v>
      </c>
      <c r="J202" s="257"/>
      <c r="K202" s="1004"/>
    </row>
    <row r="203" spans="1:11" ht="21.75" customHeight="1" x14ac:dyDescent="0.25">
      <c r="A203" s="668">
        <v>94</v>
      </c>
      <c r="B203" s="257">
        <v>9</v>
      </c>
      <c r="C203" s="636" t="s">
        <v>724</v>
      </c>
      <c r="D203" s="257" t="s">
        <v>19</v>
      </c>
      <c r="E203" s="263">
        <v>0.08</v>
      </c>
      <c r="F203" s="258"/>
      <c r="G203" s="253">
        <f t="shared" si="11"/>
        <v>0.08</v>
      </c>
      <c r="H203" s="631" t="s">
        <v>14</v>
      </c>
      <c r="I203" s="629" t="s">
        <v>9</v>
      </c>
      <c r="J203" s="257"/>
      <c r="K203" s="1004"/>
    </row>
    <row r="204" spans="1:11" ht="21.75" customHeight="1" x14ac:dyDescent="0.25">
      <c r="A204" s="668">
        <v>95</v>
      </c>
      <c r="B204" s="257">
        <v>10</v>
      </c>
      <c r="C204" s="636" t="s">
        <v>728</v>
      </c>
      <c r="D204" s="257" t="s">
        <v>19</v>
      </c>
      <c r="E204" s="263">
        <v>0.11</v>
      </c>
      <c r="F204" s="263">
        <v>0.11</v>
      </c>
      <c r="G204" s="253">
        <f t="shared" si="11"/>
        <v>0</v>
      </c>
      <c r="H204" s="631"/>
      <c r="I204" s="629" t="s">
        <v>9</v>
      </c>
      <c r="J204" s="257"/>
      <c r="K204" s="1004"/>
    </row>
    <row r="205" spans="1:11" ht="21.75" customHeight="1" x14ac:dyDescent="0.25">
      <c r="A205" s="668">
        <v>96</v>
      </c>
      <c r="B205" s="257">
        <v>11</v>
      </c>
      <c r="C205" s="636" t="s">
        <v>725</v>
      </c>
      <c r="D205" s="257" t="s">
        <v>19</v>
      </c>
      <c r="E205" s="263">
        <v>0.1</v>
      </c>
      <c r="F205" s="263">
        <v>0.1</v>
      </c>
      <c r="G205" s="253">
        <f t="shared" si="11"/>
        <v>0</v>
      </c>
      <c r="H205" s="631"/>
      <c r="I205" s="629" t="s">
        <v>7</v>
      </c>
      <c r="J205" s="257"/>
      <c r="K205" s="1004"/>
    </row>
    <row r="206" spans="1:11" ht="31.5" customHeight="1" x14ac:dyDescent="0.25">
      <c r="A206" s="668">
        <v>97</v>
      </c>
      <c r="B206" s="257">
        <v>12</v>
      </c>
      <c r="C206" s="636" t="s">
        <v>726</v>
      </c>
      <c r="D206" s="257" t="s">
        <v>19</v>
      </c>
      <c r="E206" s="263">
        <v>0.05</v>
      </c>
      <c r="F206" s="258"/>
      <c r="G206" s="253">
        <f t="shared" si="11"/>
        <v>0.05</v>
      </c>
      <c r="H206" s="631" t="s">
        <v>14</v>
      </c>
      <c r="I206" s="629" t="s">
        <v>24</v>
      </c>
      <c r="J206" s="257"/>
      <c r="K206" s="1004"/>
    </row>
    <row r="207" spans="1:11" ht="21.75" customHeight="1" x14ac:dyDescent="0.25">
      <c r="A207" s="717">
        <v>98</v>
      </c>
      <c r="B207" s="259">
        <v>13</v>
      </c>
      <c r="C207" s="808" t="s">
        <v>727</v>
      </c>
      <c r="D207" s="259" t="s">
        <v>19</v>
      </c>
      <c r="E207" s="265">
        <v>0.09</v>
      </c>
      <c r="F207" s="265">
        <v>0.09</v>
      </c>
      <c r="G207" s="765">
        <f t="shared" si="11"/>
        <v>0</v>
      </c>
      <c r="H207" s="694"/>
      <c r="I207" s="260" t="s">
        <v>24</v>
      </c>
      <c r="J207" s="259"/>
      <c r="K207" s="1005"/>
    </row>
    <row r="208" spans="1:11" x14ac:dyDescent="0.25">
      <c r="A208" s="458"/>
      <c r="B208" s="457"/>
      <c r="C208" s="562"/>
      <c r="D208" s="457"/>
      <c r="E208" s="459"/>
      <c r="F208" s="563"/>
      <c r="G208" s="564"/>
      <c r="H208" s="565"/>
      <c r="I208" s="566"/>
      <c r="J208" s="457"/>
      <c r="K208" s="809"/>
    </row>
  </sheetData>
  <autoFilter ref="A7:K208"/>
  <mergeCells count="13">
    <mergeCell ref="F5:F6"/>
    <mergeCell ref="G5:H5"/>
    <mergeCell ref="K195:K207"/>
    <mergeCell ref="I5:I6"/>
    <mergeCell ref="J5:J6"/>
    <mergeCell ref="K5:K6"/>
    <mergeCell ref="K88:K89"/>
    <mergeCell ref="K110:K115"/>
    <mergeCell ref="A5:A6"/>
    <mergeCell ref="B5:B6"/>
    <mergeCell ref="C5:C6"/>
    <mergeCell ref="D5:D6"/>
    <mergeCell ref="E5:E6"/>
  </mergeCells>
  <pageMargins left="0.73" right="0.15748031496063" top="0.511811023622047" bottom="0.55118110236220497" header="0.31496062992126" footer="0.31496062992126"/>
  <pageSetup paperSize="9" scale="70" orientation="portrait" r:id="rId1"/>
  <headerFooter>
    <oddFooter>&amp;C&amp;"Times New Roman,Regular"Trang &amp;P&amp;R&amp;"Times New Roman,Italic"Phụ lục 04</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HB282"/>
  <sheetViews>
    <sheetView topLeftCell="A266" zoomScaleNormal="100" workbookViewId="0">
      <selection activeCell="I284" sqref="I284"/>
    </sheetView>
  </sheetViews>
  <sheetFormatPr defaultColWidth="9" defaultRowHeight="15" x14ac:dyDescent="0.25"/>
  <cols>
    <col min="1" max="1" width="4.140625" style="567" customWidth="1"/>
    <col min="2" max="2" width="5.140625" style="38" customWidth="1"/>
    <col min="3" max="3" width="45.42578125" style="9" customWidth="1"/>
    <col min="4" max="4" width="9" style="9" hidden="1" customWidth="1"/>
    <col min="5" max="5" width="9.140625" style="9" customWidth="1"/>
    <col min="6" max="6" width="8.7109375" style="9" customWidth="1"/>
    <col min="7" max="7" width="10.42578125" style="158" customWidth="1"/>
    <col min="8" max="8" width="13.140625" style="9" customWidth="1"/>
    <col min="9" max="9" width="17.140625" style="20" customWidth="1"/>
    <col min="10" max="10" width="0" style="9" hidden="1" customWidth="1"/>
    <col min="11" max="11" width="30" style="1" customWidth="1"/>
    <col min="12" max="12" width="24.140625" style="1" customWidth="1"/>
    <col min="13" max="16384" width="9" style="9"/>
  </cols>
  <sheetData>
    <row r="1" spans="1:12" ht="23.25" customHeight="1" x14ac:dyDescent="0.3">
      <c r="B1" s="1009" t="s">
        <v>659</v>
      </c>
      <c r="C1" s="1009"/>
      <c r="D1" s="1009"/>
      <c r="E1" s="1009"/>
      <c r="F1" s="1009"/>
      <c r="G1" s="1009"/>
      <c r="H1" s="1009"/>
      <c r="I1" s="1009"/>
      <c r="J1" s="1009"/>
      <c r="K1" s="1009"/>
      <c r="L1" s="902"/>
    </row>
    <row r="2" spans="1:12" ht="23.25" customHeight="1" x14ac:dyDescent="0.3">
      <c r="B2" s="1009" t="s">
        <v>335</v>
      </c>
      <c r="C2" s="1009"/>
      <c r="D2" s="1009"/>
      <c r="E2" s="1009"/>
      <c r="F2" s="1009"/>
      <c r="G2" s="1009"/>
      <c r="H2" s="1009"/>
      <c r="I2" s="1009"/>
      <c r="J2" s="1009"/>
      <c r="K2" s="1009"/>
      <c r="L2" s="902"/>
    </row>
    <row r="3" spans="1:12" ht="18.75" x14ac:dyDescent="0.3">
      <c r="B3" s="31"/>
      <c r="C3" s="32"/>
      <c r="D3" s="32"/>
      <c r="E3" s="32"/>
      <c r="F3" s="32"/>
      <c r="G3" s="219"/>
      <c r="H3" s="32"/>
      <c r="I3" s="36"/>
      <c r="J3" s="32"/>
      <c r="K3" s="37"/>
      <c r="L3" s="583" t="s">
        <v>598</v>
      </c>
    </row>
    <row r="4" spans="1:12" ht="18.75" x14ac:dyDescent="0.3">
      <c r="B4" s="31"/>
      <c r="C4" s="32"/>
      <c r="D4" s="32"/>
      <c r="E4" s="219"/>
      <c r="F4" s="32"/>
      <c r="G4" s="219"/>
      <c r="H4" s="219"/>
      <c r="I4" s="36"/>
      <c r="J4" s="32"/>
      <c r="K4" s="38"/>
      <c r="L4" s="38"/>
    </row>
    <row r="5" spans="1:12" ht="52.5" customHeight="1" x14ac:dyDescent="0.25">
      <c r="A5" s="985" t="s">
        <v>651</v>
      </c>
      <c r="B5" s="990" t="s">
        <v>650</v>
      </c>
      <c r="C5" s="956" t="s">
        <v>0</v>
      </c>
      <c r="D5" s="956" t="s">
        <v>99</v>
      </c>
      <c r="E5" s="957" t="s">
        <v>90</v>
      </c>
      <c r="F5" s="958" t="s">
        <v>91</v>
      </c>
      <c r="G5" s="957" t="s">
        <v>92</v>
      </c>
      <c r="H5" s="956"/>
      <c r="I5" s="956" t="s">
        <v>93</v>
      </c>
      <c r="J5" s="956" t="s">
        <v>97</v>
      </c>
      <c r="K5" s="961" t="s">
        <v>179</v>
      </c>
      <c r="L5" s="961" t="s">
        <v>326</v>
      </c>
    </row>
    <row r="6" spans="1:12" ht="42.75" customHeight="1" x14ac:dyDescent="0.25">
      <c r="A6" s="985"/>
      <c r="B6" s="990"/>
      <c r="C6" s="956"/>
      <c r="D6" s="956"/>
      <c r="E6" s="957"/>
      <c r="F6" s="958"/>
      <c r="G6" s="900" t="s">
        <v>94</v>
      </c>
      <c r="H6" s="901" t="s">
        <v>95</v>
      </c>
      <c r="I6" s="956"/>
      <c r="J6" s="956"/>
      <c r="K6" s="961"/>
      <c r="L6" s="961"/>
    </row>
    <row r="7" spans="1:12" x14ac:dyDescent="0.25">
      <c r="A7" s="609">
        <v>-1</v>
      </c>
      <c r="B7" s="609">
        <v>-2</v>
      </c>
      <c r="C7" s="609">
        <v>-3</v>
      </c>
      <c r="D7" s="609">
        <v>-3</v>
      </c>
      <c r="E7" s="610" t="s">
        <v>277</v>
      </c>
      <c r="F7" s="610" t="s">
        <v>96</v>
      </c>
      <c r="G7" s="609">
        <v>-6</v>
      </c>
      <c r="H7" s="609">
        <v>-7</v>
      </c>
      <c r="I7" s="609">
        <v>-8</v>
      </c>
      <c r="J7" s="609">
        <v>-8</v>
      </c>
      <c r="K7" s="609">
        <v>-9</v>
      </c>
      <c r="L7" s="609">
        <v>-10</v>
      </c>
    </row>
    <row r="8" spans="1:12" s="69" customFormat="1" ht="27.75" customHeight="1" x14ac:dyDescent="0.25">
      <c r="A8" s="611" t="str">
        <f>IF(I8="","",COUNTA($D$8:D8))</f>
        <v/>
      </c>
      <c r="B8" s="568" t="s">
        <v>518</v>
      </c>
      <c r="C8" s="875" t="s">
        <v>838</v>
      </c>
      <c r="D8" s="83"/>
      <c r="E8" s="760"/>
      <c r="F8" s="760"/>
      <c r="G8" s="760"/>
      <c r="H8" s="696"/>
      <c r="I8" s="84"/>
      <c r="J8" s="84"/>
      <c r="K8" s="83"/>
      <c r="L8" s="83"/>
    </row>
    <row r="9" spans="1:12" x14ac:dyDescent="0.25">
      <c r="A9" s="812">
        <f>IF(I9="","",COUNTA($D$8:D9))</f>
        <v>1</v>
      </c>
      <c r="B9" s="504">
        <v>1</v>
      </c>
      <c r="C9" s="29" t="s">
        <v>313</v>
      </c>
      <c r="D9" s="26" t="s">
        <v>224</v>
      </c>
      <c r="E9" s="62">
        <v>2</v>
      </c>
      <c r="F9" s="62"/>
      <c r="G9" s="62">
        <v>2</v>
      </c>
      <c r="H9" s="631" t="s">
        <v>44</v>
      </c>
      <c r="I9" s="620" t="s">
        <v>10</v>
      </c>
      <c r="J9" s="257">
        <v>2022</v>
      </c>
      <c r="K9" s="904" t="s">
        <v>631</v>
      </c>
      <c r="L9" s="904" t="s">
        <v>630</v>
      </c>
    </row>
    <row r="10" spans="1:12" ht="54" customHeight="1" x14ac:dyDescent="0.25">
      <c r="A10" s="812">
        <f>IF(I10="","",COUNTA($D$8:D10))</f>
        <v>2</v>
      </c>
      <c r="B10" s="504">
        <v>2</v>
      </c>
      <c r="C10" s="29" t="s">
        <v>521</v>
      </c>
      <c r="D10" s="26" t="s">
        <v>224</v>
      </c>
      <c r="E10" s="62">
        <v>150</v>
      </c>
      <c r="F10" s="62"/>
      <c r="G10" s="62">
        <f>E10-F10</f>
        <v>150</v>
      </c>
      <c r="H10" s="631" t="s">
        <v>563</v>
      </c>
      <c r="I10" s="620" t="s">
        <v>24</v>
      </c>
      <c r="J10" s="257" t="s">
        <v>578</v>
      </c>
      <c r="K10" s="904" t="s">
        <v>517</v>
      </c>
      <c r="L10" s="904" t="s">
        <v>630</v>
      </c>
    </row>
    <row r="11" spans="1:12" x14ac:dyDescent="0.25">
      <c r="A11" s="812">
        <f>IF(I11="","",COUNTA($D$8:D11))</f>
        <v>3</v>
      </c>
      <c r="B11" s="504">
        <v>3</v>
      </c>
      <c r="C11" s="29" t="s">
        <v>521</v>
      </c>
      <c r="D11" s="26" t="s">
        <v>224</v>
      </c>
      <c r="E11" s="62">
        <v>4.0599999999999996</v>
      </c>
      <c r="F11" s="62"/>
      <c r="G11" s="62">
        <f t="shared" ref="G11:G20" si="0">E11-F11</f>
        <v>4.0599999999999996</v>
      </c>
      <c r="H11" s="631" t="s">
        <v>587</v>
      </c>
      <c r="I11" s="620" t="s">
        <v>564</v>
      </c>
      <c r="J11" s="257" t="s">
        <v>578</v>
      </c>
      <c r="K11" s="904" t="s">
        <v>517</v>
      </c>
      <c r="L11" s="904" t="s">
        <v>630</v>
      </c>
    </row>
    <row r="12" spans="1:12" x14ac:dyDescent="0.25">
      <c r="A12" s="812">
        <f>IF(I12="","",COUNTA($D$8:D12))</f>
        <v>4</v>
      </c>
      <c r="B12" s="504">
        <v>4</v>
      </c>
      <c r="C12" s="29" t="s">
        <v>521</v>
      </c>
      <c r="D12" s="26" t="s">
        <v>224</v>
      </c>
      <c r="E12" s="62">
        <v>7.6</v>
      </c>
      <c r="F12" s="62"/>
      <c r="G12" s="62">
        <f t="shared" si="0"/>
        <v>7.6</v>
      </c>
      <c r="H12" s="631" t="s">
        <v>586</v>
      </c>
      <c r="I12" s="620" t="s">
        <v>564</v>
      </c>
      <c r="J12" s="257" t="s">
        <v>578</v>
      </c>
      <c r="K12" s="904" t="s">
        <v>517</v>
      </c>
      <c r="L12" s="904" t="s">
        <v>630</v>
      </c>
    </row>
    <row r="13" spans="1:12" ht="38.25" x14ac:dyDescent="0.25">
      <c r="A13" s="812">
        <f>IF(I13="","",COUNTA($D$8:D13))</f>
        <v>5</v>
      </c>
      <c r="B13" s="813">
        <v>5</v>
      </c>
      <c r="C13" s="29" t="s">
        <v>292</v>
      </c>
      <c r="D13" s="788" t="s">
        <v>224</v>
      </c>
      <c r="E13" s="789">
        <v>22.6</v>
      </c>
      <c r="F13" s="789"/>
      <c r="G13" s="62">
        <f t="shared" ref="G13" si="1">IF(F13&lt;0,"",E13-F13)</f>
        <v>22.6</v>
      </c>
      <c r="H13" s="632" t="s">
        <v>44</v>
      </c>
      <c r="I13" s="424" t="s">
        <v>10</v>
      </c>
      <c r="J13" s="633">
        <v>2018</v>
      </c>
      <c r="K13" s="634" t="s">
        <v>607</v>
      </c>
      <c r="L13" s="635" t="s">
        <v>588</v>
      </c>
    </row>
    <row r="14" spans="1:12" x14ac:dyDescent="0.25">
      <c r="A14" s="812">
        <f>IF(I14="","",COUNTA($D$8:D14))</f>
        <v>6</v>
      </c>
      <c r="B14" s="504">
        <v>6</v>
      </c>
      <c r="C14" s="29" t="s">
        <v>566</v>
      </c>
      <c r="D14" s="26" t="s">
        <v>240</v>
      </c>
      <c r="E14" s="62">
        <v>30</v>
      </c>
      <c r="F14" s="62"/>
      <c r="G14" s="62">
        <f t="shared" si="0"/>
        <v>30</v>
      </c>
      <c r="H14" s="257" t="s">
        <v>44</v>
      </c>
      <c r="I14" s="620" t="s">
        <v>24</v>
      </c>
      <c r="J14" s="257" t="s">
        <v>578</v>
      </c>
      <c r="K14" s="904" t="s">
        <v>517</v>
      </c>
      <c r="L14" s="904" t="s">
        <v>630</v>
      </c>
    </row>
    <row r="15" spans="1:12" x14ac:dyDescent="0.25">
      <c r="A15" s="812">
        <f>IF(I15="","",COUNTA($D$8:D15))</f>
        <v>7</v>
      </c>
      <c r="B15" s="504">
        <v>7</v>
      </c>
      <c r="C15" s="29" t="s">
        <v>566</v>
      </c>
      <c r="D15" s="26" t="s">
        <v>240</v>
      </c>
      <c r="E15" s="62">
        <v>60</v>
      </c>
      <c r="F15" s="62"/>
      <c r="G15" s="62">
        <f t="shared" si="0"/>
        <v>60</v>
      </c>
      <c r="H15" s="257" t="s">
        <v>44</v>
      </c>
      <c r="I15" s="620" t="s">
        <v>7</v>
      </c>
      <c r="J15" s="257" t="s">
        <v>578</v>
      </c>
      <c r="K15" s="904" t="s">
        <v>517</v>
      </c>
      <c r="L15" s="904" t="s">
        <v>630</v>
      </c>
    </row>
    <row r="16" spans="1:12" ht="199.5" customHeight="1" x14ac:dyDescent="0.25">
      <c r="A16" s="814">
        <f>IF(I16="","",COUNTA($D$8:D16))</f>
        <v>8</v>
      </c>
      <c r="B16" s="815">
        <v>8</v>
      </c>
      <c r="C16" s="308" t="s">
        <v>602</v>
      </c>
      <c r="D16" s="26" t="s">
        <v>601</v>
      </c>
      <c r="E16" s="147">
        <v>157.41999999999999</v>
      </c>
      <c r="F16" s="147"/>
      <c r="G16" s="147">
        <f t="shared" si="0"/>
        <v>157.41999999999999</v>
      </c>
      <c r="H16" s="810" t="s">
        <v>843</v>
      </c>
      <c r="I16" s="621" t="s">
        <v>9</v>
      </c>
      <c r="J16" s="585" t="s">
        <v>577</v>
      </c>
      <c r="K16" s="503" t="s">
        <v>830</v>
      </c>
      <c r="L16" s="903" t="s">
        <v>630</v>
      </c>
    </row>
    <row r="17" spans="1:210" x14ac:dyDescent="0.25">
      <c r="A17" s="812">
        <f>IF(I17="","",COUNTA($D$8:D17))</f>
        <v>9</v>
      </c>
      <c r="B17" s="504">
        <v>9</v>
      </c>
      <c r="C17" s="29" t="s">
        <v>599</v>
      </c>
      <c r="D17" s="26" t="s">
        <v>44</v>
      </c>
      <c r="E17" s="62">
        <f>22.84+0.9+2.5+3.24+1.35</f>
        <v>30.83</v>
      </c>
      <c r="F17" s="62"/>
      <c r="G17" s="62">
        <f t="shared" si="0"/>
        <v>30.83</v>
      </c>
      <c r="H17" s="631" t="s">
        <v>241</v>
      </c>
      <c r="I17" s="620" t="s">
        <v>9</v>
      </c>
      <c r="J17" s="257" t="s">
        <v>577</v>
      </c>
      <c r="K17" s="904" t="s">
        <v>517</v>
      </c>
      <c r="L17" s="904" t="s">
        <v>630</v>
      </c>
    </row>
    <row r="18" spans="1:210" ht="29.25" customHeight="1" x14ac:dyDescent="0.25">
      <c r="A18" s="812">
        <f>IF(I18="","",COUNTA($D$8:D18))</f>
        <v>10</v>
      </c>
      <c r="B18" s="504">
        <v>10</v>
      </c>
      <c r="C18" s="416" t="s">
        <v>774</v>
      </c>
      <c r="D18" s="26" t="s">
        <v>773</v>
      </c>
      <c r="E18" s="62">
        <v>700</v>
      </c>
      <c r="F18" s="113"/>
      <c r="G18" s="113">
        <f t="shared" si="0"/>
        <v>700</v>
      </c>
      <c r="H18" s="631" t="s">
        <v>44</v>
      </c>
      <c r="I18" s="620" t="s">
        <v>710</v>
      </c>
      <c r="J18" s="257" t="s">
        <v>577</v>
      </c>
      <c r="K18" s="904" t="s">
        <v>517</v>
      </c>
      <c r="L18" s="904" t="s">
        <v>630</v>
      </c>
    </row>
    <row r="19" spans="1:210" s="255" customFormat="1" ht="29.25" hidden="1" customHeight="1" x14ac:dyDescent="0.25">
      <c r="A19" s="812">
        <f>IF(I19="","",COUNTA($D$8:D19))</f>
        <v>10</v>
      </c>
      <c r="B19" s="816"/>
      <c r="D19" s="170"/>
      <c r="E19" s="817">
        <v>387</v>
      </c>
      <c r="F19" s="818"/>
      <c r="G19" s="818">
        <f t="shared" si="0"/>
        <v>387</v>
      </c>
      <c r="H19" s="638" t="s">
        <v>44</v>
      </c>
      <c r="I19" s="819" t="s">
        <v>7</v>
      </c>
      <c r="J19" s="252"/>
      <c r="K19" s="254"/>
      <c r="L19" s="254"/>
    </row>
    <row r="20" spans="1:210" s="255" customFormat="1" ht="29.25" hidden="1" customHeight="1" x14ac:dyDescent="0.25">
      <c r="A20" s="812">
        <f>IF(I20="","",COUNTA($D$8:D20))</f>
        <v>10</v>
      </c>
      <c r="B20" s="816"/>
      <c r="D20" s="170"/>
      <c r="E20" s="817">
        <v>313</v>
      </c>
      <c r="F20" s="818"/>
      <c r="G20" s="818">
        <f t="shared" si="0"/>
        <v>313</v>
      </c>
      <c r="H20" s="638" t="s">
        <v>44</v>
      </c>
      <c r="I20" s="819" t="s">
        <v>24</v>
      </c>
      <c r="J20" s="252"/>
      <c r="K20" s="254"/>
      <c r="L20" s="254"/>
    </row>
    <row r="21" spans="1:210" ht="29.25" customHeight="1" x14ac:dyDescent="0.25">
      <c r="A21" s="812">
        <f>IF(I21="","",COUNTA($D$8:D21))</f>
        <v>11</v>
      </c>
      <c r="B21" s="504">
        <v>11</v>
      </c>
      <c r="C21" s="416" t="s">
        <v>771</v>
      </c>
      <c r="D21" s="26" t="s">
        <v>241</v>
      </c>
      <c r="E21" s="820">
        <f>1073+30+25.85</f>
        <v>1128.8499999999999</v>
      </c>
      <c r="F21" s="113"/>
      <c r="G21" s="820">
        <f>1073+30+25.85</f>
        <v>1128.8499999999999</v>
      </c>
      <c r="H21" s="631" t="s">
        <v>165</v>
      </c>
      <c r="I21" s="620" t="s">
        <v>2</v>
      </c>
      <c r="J21" s="257" t="s">
        <v>772</v>
      </c>
      <c r="K21" s="904" t="s">
        <v>517</v>
      </c>
      <c r="L21" s="904" t="s">
        <v>630</v>
      </c>
    </row>
    <row r="22" spans="1:210" s="69" customFormat="1" ht="22.5" customHeight="1" x14ac:dyDescent="0.2">
      <c r="A22" s="812" t="str">
        <f>IF(I22="","",COUNTA($D$8:D22))</f>
        <v/>
      </c>
      <c r="B22" s="821" t="s">
        <v>519</v>
      </c>
      <c r="C22" s="93" t="s">
        <v>569</v>
      </c>
      <c r="D22" s="79"/>
      <c r="E22" s="95"/>
      <c r="F22" s="95"/>
      <c r="G22" s="95"/>
      <c r="H22" s="640"/>
      <c r="I22" s="94"/>
      <c r="J22" s="431"/>
      <c r="K22" s="418"/>
      <c r="L22" s="418"/>
    </row>
    <row r="23" spans="1:210" ht="22.5" customHeight="1" x14ac:dyDescent="0.25">
      <c r="A23" s="812" t="str">
        <f>IF(I23="","",COUNTA($D$8:D23))</f>
        <v/>
      </c>
      <c r="B23" s="822" t="s">
        <v>140</v>
      </c>
      <c r="C23" s="474" t="s">
        <v>570</v>
      </c>
      <c r="D23" s="44"/>
      <c r="E23" s="45"/>
      <c r="F23" s="823"/>
      <c r="G23" s="45"/>
      <c r="H23" s="556"/>
      <c r="I23" s="44"/>
      <c r="J23" s="556"/>
      <c r="K23" s="556"/>
      <c r="L23" s="556"/>
    </row>
    <row r="24" spans="1:210" s="301" customFormat="1" ht="51.75" customHeight="1" x14ac:dyDescent="0.25">
      <c r="A24" s="812">
        <f>IF(I24="","",COUNTA($D$8:D24))</f>
        <v>12</v>
      </c>
      <c r="B24" s="824">
        <v>1</v>
      </c>
      <c r="C24" s="298" t="s">
        <v>30</v>
      </c>
      <c r="D24" s="299" t="s">
        <v>1</v>
      </c>
      <c r="E24" s="412">
        <v>19.5</v>
      </c>
      <c r="F24" s="825">
        <v>17.46</v>
      </c>
      <c r="G24" s="825">
        <v>2.0399999999999991</v>
      </c>
      <c r="H24" s="615" t="s">
        <v>752</v>
      </c>
      <c r="I24" s="299" t="s">
        <v>9</v>
      </c>
      <c r="J24" s="645">
        <v>2022</v>
      </c>
      <c r="K24" s="646" t="s">
        <v>674</v>
      </c>
      <c r="L24" s="635" t="s">
        <v>588</v>
      </c>
    </row>
    <row r="25" spans="1:210" x14ac:dyDescent="0.25">
      <c r="A25" s="812">
        <f>IF(I25="","",COUNTA($D$8:D25))</f>
        <v>13</v>
      </c>
      <c r="B25" s="824">
        <v>2</v>
      </c>
      <c r="C25" s="43" t="s">
        <v>46</v>
      </c>
      <c r="D25" s="44" t="s">
        <v>1</v>
      </c>
      <c r="E25" s="45">
        <v>30</v>
      </c>
      <c r="F25" s="324"/>
      <c r="G25" s="447">
        <v>30</v>
      </c>
      <c r="H25" s="613" t="s">
        <v>44</v>
      </c>
      <c r="I25" s="44" t="s">
        <v>24</v>
      </c>
      <c r="J25" s="904" t="s">
        <v>577</v>
      </c>
      <c r="K25" s="903" t="s">
        <v>98</v>
      </c>
      <c r="L25" s="635" t="s">
        <v>588</v>
      </c>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row>
    <row r="26" spans="1:210" s="505" customFormat="1" ht="19.5" customHeight="1" x14ac:dyDescent="0.25">
      <c r="A26" s="812">
        <f>IF(I26="","",COUNTA($D$8:D26))</f>
        <v>14</v>
      </c>
      <c r="B26" s="504">
        <v>3</v>
      </c>
      <c r="C26" s="416" t="s">
        <v>169</v>
      </c>
      <c r="D26" s="826" t="s">
        <v>1</v>
      </c>
      <c r="E26" s="827">
        <v>2</v>
      </c>
      <c r="F26" s="827"/>
      <c r="G26" s="828">
        <v>2</v>
      </c>
      <c r="H26" s="257" t="s">
        <v>44</v>
      </c>
      <c r="I26" s="826" t="s">
        <v>10</v>
      </c>
      <c r="J26" s="545" t="s">
        <v>577</v>
      </c>
      <c r="K26" s="903"/>
      <c r="L26" s="635" t="s">
        <v>588</v>
      </c>
    </row>
    <row r="27" spans="1:210" ht="18.75" customHeight="1" x14ac:dyDescent="0.25">
      <c r="A27" s="812">
        <f>IF(I27="","",COUNTA($D$8:D27))</f>
        <v>15</v>
      </c>
      <c r="B27" s="504">
        <v>4</v>
      </c>
      <c r="C27" s="29" t="s">
        <v>125</v>
      </c>
      <c r="D27" s="620" t="s">
        <v>1</v>
      </c>
      <c r="E27" s="59">
        <v>1.2</v>
      </c>
      <c r="F27" s="540"/>
      <c r="G27" s="59">
        <v>1.2</v>
      </c>
      <c r="H27" s="613" t="s">
        <v>44</v>
      </c>
      <c r="I27" s="119" t="s">
        <v>37</v>
      </c>
      <c r="J27" s="257" t="s">
        <v>578</v>
      </c>
      <c r="K27" s="634"/>
      <c r="L27" s="635" t="s">
        <v>588</v>
      </c>
    </row>
    <row r="28" spans="1:210" ht="18.75" customHeight="1" x14ac:dyDescent="0.25">
      <c r="A28" s="812">
        <f>IF(I28="","",COUNTA($D$8:D28))</f>
        <v>16</v>
      </c>
      <c r="B28" s="824">
        <v>5</v>
      </c>
      <c r="C28" s="29" t="s">
        <v>126</v>
      </c>
      <c r="D28" s="620" t="s">
        <v>1</v>
      </c>
      <c r="E28" s="59">
        <v>1.2</v>
      </c>
      <c r="F28" s="540"/>
      <c r="G28" s="59">
        <v>1.2</v>
      </c>
      <c r="H28" s="613" t="s">
        <v>44</v>
      </c>
      <c r="I28" s="119" t="s">
        <v>37</v>
      </c>
      <c r="J28" s="257" t="s">
        <v>578</v>
      </c>
      <c r="K28" s="634"/>
      <c r="L28" s="635" t="s">
        <v>588</v>
      </c>
    </row>
    <row r="29" spans="1:210" ht="18.75" customHeight="1" x14ac:dyDescent="0.25">
      <c r="A29" s="812">
        <f>IF(I29="","",COUNTA($D$8:D29))</f>
        <v>17</v>
      </c>
      <c r="B29" s="504">
        <v>6</v>
      </c>
      <c r="C29" s="29" t="s">
        <v>745</v>
      </c>
      <c r="D29" s="620" t="s">
        <v>1</v>
      </c>
      <c r="E29" s="59">
        <v>1.6</v>
      </c>
      <c r="F29" s="540"/>
      <c r="G29" s="59">
        <v>1.6</v>
      </c>
      <c r="H29" s="613" t="s">
        <v>44</v>
      </c>
      <c r="I29" s="119" t="s">
        <v>37</v>
      </c>
      <c r="J29" s="904" t="s">
        <v>577</v>
      </c>
      <c r="K29" s="634"/>
      <c r="L29" s="635" t="s">
        <v>588</v>
      </c>
    </row>
    <row r="30" spans="1:210" ht="18" customHeight="1" x14ac:dyDescent="0.25">
      <c r="A30" s="812">
        <f>IF(I30="","",COUNTA($D$8:D30))</f>
        <v>18</v>
      </c>
      <c r="B30" s="504">
        <v>7</v>
      </c>
      <c r="C30" s="29" t="s">
        <v>324</v>
      </c>
      <c r="D30" s="26" t="s">
        <v>1</v>
      </c>
      <c r="E30" s="62">
        <v>2.02</v>
      </c>
      <c r="F30" s="62"/>
      <c r="G30" s="62">
        <v>2.02</v>
      </c>
      <c r="H30" s="631" t="s">
        <v>32</v>
      </c>
      <c r="I30" s="620" t="s">
        <v>9</v>
      </c>
      <c r="J30" s="257">
        <v>2022</v>
      </c>
      <c r="K30" s="904"/>
      <c r="L30" s="904" t="s">
        <v>630</v>
      </c>
    </row>
    <row r="31" spans="1:210" ht="26.25" x14ac:dyDescent="0.25">
      <c r="A31" s="812">
        <f>IF(I31="","",COUNTA($D$8:D31))</f>
        <v>19</v>
      </c>
      <c r="B31" s="504">
        <v>8</v>
      </c>
      <c r="C31" s="29" t="s">
        <v>333</v>
      </c>
      <c r="D31" s="26" t="s">
        <v>1</v>
      </c>
      <c r="E31" s="62">
        <v>1.26</v>
      </c>
      <c r="F31" s="62"/>
      <c r="G31" s="62">
        <v>1.26</v>
      </c>
      <c r="H31" s="631" t="s">
        <v>334</v>
      </c>
      <c r="I31" s="620" t="s">
        <v>24</v>
      </c>
      <c r="J31" s="257">
        <v>2022</v>
      </c>
      <c r="K31" s="904"/>
      <c r="L31" s="904" t="s">
        <v>630</v>
      </c>
    </row>
    <row r="32" spans="1:210" x14ac:dyDescent="0.25">
      <c r="A32" s="812">
        <f>IF(I32="","",COUNTA($D$8:D32))</f>
        <v>20</v>
      </c>
      <c r="B32" s="504">
        <v>9</v>
      </c>
      <c r="C32" s="29" t="s">
        <v>316</v>
      </c>
      <c r="D32" s="26" t="s">
        <v>1</v>
      </c>
      <c r="E32" s="62">
        <v>0.46</v>
      </c>
      <c r="F32" s="62"/>
      <c r="G32" s="62">
        <v>0.46</v>
      </c>
      <c r="H32" s="631" t="s">
        <v>44</v>
      </c>
      <c r="I32" s="620" t="s">
        <v>10</v>
      </c>
      <c r="J32" s="257">
        <v>2022</v>
      </c>
      <c r="K32" s="904"/>
      <c r="L32" s="904" t="s">
        <v>630</v>
      </c>
    </row>
    <row r="33" spans="1:12" x14ac:dyDescent="0.25">
      <c r="A33" s="812">
        <f>IF(I33="","",COUNTA($D$8:D33))</f>
        <v>21</v>
      </c>
      <c r="B33" s="504">
        <v>10</v>
      </c>
      <c r="C33" s="29" t="s">
        <v>336</v>
      </c>
      <c r="D33" s="26" t="s">
        <v>1</v>
      </c>
      <c r="E33" s="62">
        <v>0.46</v>
      </c>
      <c r="F33" s="62"/>
      <c r="G33" s="62">
        <v>0.46</v>
      </c>
      <c r="H33" s="631" t="s">
        <v>44</v>
      </c>
      <c r="I33" s="620" t="s">
        <v>2</v>
      </c>
      <c r="J33" s="257">
        <v>2022</v>
      </c>
      <c r="K33" s="904"/>
      <c r="L33" s="904" t="s">
        <v>630</v>
      </c>
    </row>
    <row r="34" spans="1:12" x14ac:dyDescent="0.25">
      <c r="A34" s="812">
        <f>IF(I34="","",COUNTA($D$8:D34))</f>
        <v>22</v>
      </c>
      <c r="B34" s="504">
        <v>11</v>
      </c>
      <c r="C34" s="29" t="s">
        <v>322</v>
      </c>
      <c r="D34" s="26" t="s">
        <v>1</v>
      </c>
      <c r="E34" s="62">
        <v>0.44</v>
      </c>
      <c r="F34" s="62"/>
      <c r="G34" s="62">
        <v>0.44</v>
      </c>
      <c r="H34" s="631" t="s">
        <v>240</v>
      </c>
      <c r="I34" s="620" t="s">
        <v>24</v>
      </c>
      <c r="J34" s="257">
        <v>2022</v>
      </c>
      <c r="K34" s="904"/>
      <c r="L34" s="904" t="s">
        <v>630</v>
      </c>
    </row>
    <row r="35" spans="1:12" s="401" customFormat="1" ht="223.5" customHeight="1" x14ac:dyDescent="0.25">
      <c r="A35" s="812">
        <f>IF(I35="","",COUNTA($D$8:D35))</f>
        <v>23</v>
      </c>
      <c r="B35" s="815">
        <v>12</v>
      </c>
      <c r="C35" s="73" t="s">
        <v>779</v>
      </c>
      <c r="D35" s="269" t="s">
        <v>1</v>
      </c>
      <c r="E35" s="45">
        <v>6</v>
      </c>
      <c r="F35" s="45"/>
      <c r="G35" s="45">
        <f>E35-F35</f>
        <v>6</v>
      </c>
      <c r="H35" s="615" t="s">
        <v>44</v>
      </c>
      <c r="I35" s="77" t="s">
        <v>24</v>
      </c>
      <c r="J35" s="556">
        <v>2023</v>
      </c>
      <c r="K35" s="617" t="s">
        <v>618</v>
      </c>
      <c r="L35" s="903" t="s">
        <v>630</v>
      </c>
    </row>
    <row r="36" spans="1:12" s="401" customFormat="1" x14ac:dyDescent="0.25">
      <c r="A36" s="812">
        <f>IF(I36="","",COUNTA($D$8:D36))</f>
        <v>24</v>
      </c>
      <c r="B36" s="504">
        <v>13</v>
      </c>
      <c r="C36" s="73" t="s">
        <v>743</v>
      </c>
      <c r="D36" s="269" t="s">
        <v>1</v>
      </c>
      <c r="E36" s="45">
        <v>6.6</v>
      </c>
      <c r="F36" s="45"/>
      <c r="G36" s="45">
        <v>6.6</v>
      </c>
      <c r="H36" s="615"/>
      <c r="I36" s="77" t="s">
        <v>24</v>
      </c>
      <c r="J36" s="556"/>
      <c r="K36" s="617"/>
      <c r="L36" s="904" t="s">
        <v>630</v>
      </c>
    </row>
    <row r="37" spans="1:12" s="401" customFormat="1" ht="27" customHeight="1" x14ac:dyDescent="0.25">
      <c r="A37" s="812">
        <f>IF(I37="","",COUNTA($D$8:D37))</f>
        <v>25</v>
      </c>
      <c r="B37" s="504">
        <v>14</v>
      </c>
      <c r="C37" s="416" t="s">
        <v>764</v>
      </c>
      <c r="D37" s="26" t="s">
        <v>1</v>
      </c>
      <c r="E37" s="62">
        <v>2.5</v>
      </c>
      <c r="F37" s="45"/>
      <c r="G37" s="62">
        <v>2.5</v>
      </c>
      <c r="H37" s="615" t="s">
        <v>44</v>
      </c>
      <c r="I37" s="77" t="s">
        <v>2</v>
      </c>
      <c r="J37" s="556">
        <v>2022</v>
      </c>
      <c r="K37" s="617"/>
      <c r="L37" s="904" t="s">
        <v>630</v>
      </c>
    </row>
    <row r="38" spans="1:12" s="401" customFormat="1" ht="27" customHeight="1" x14ac:dyDescent="0.25">
      <c r="A38" s="812">
        <f>IF(I38="","",COUNTA($D$8:D38))</f>
        <v>26</v>
      </c>
      <c r="B38" s="504">
        <v>15</v>
      </c>
      <c r="C38" s="416" t="s">
        <v>765</v>
      </c>
      <c r="D38" s="26" t="s">
        <v>1</v>
      </c>
      <c r="E38" s="62">
        <v>5</v>
      </c>
      <c r="F38" s="45"/>
      <c r="G38" s="62">
        <v>5</v>
      </c>
      <c r="H38" s="615" t="s">
        <v>44</v>
      </c>
      <c r="I38" s="77" t="s">
        <v>2</v>
      </c>
      <c r="J38" s="556" t="s">
        <v>577</v>
      </c>
      <c r="K38" s="617"/>
      <c r="L38" s="904" t="s">
        <v>630</v>
      </c>
    </row>
    <row r="39" spans="1:12" s="401" customFormat="1" ht="27" customHeight="1" x14ac:dyDescent="0.25">
      <c r="A39" s="812">
        <f>IF(I39="","",COUNTA($D$8:D39))</f>
        <v>27</v>
      </c>
      <c r="B39" s="504">
        <v>16</v>
      </c>
      <c r="C39" s="416" t="s">
        <v>777</v>
      </c>
      <c r="D39" s="26" t="s">
        <v>1</v>
      </c>
      <c r="E39" s="62">
        <v>2</v>
      </c>
      <c r="F39" s="45"/>
      <c r="G39" s="62">
        <f>E39-F39</f>
        <v>2</v>
      </c>
      <c r="H39" s="615" t="s">
        <v>44</v>
      </c>
      <c r="I39" s="77" t="s">
        <v>24</v>
      </c>
      <c r="J39" s="556" t="s">
        <v>577</v>
      </c>
      <c r="K39" s="617"/>
      <c r="L39" s="904" t="s">
        <v>630</v>
      </c>
    </row>
    <row r="40" spans="1:12" s="401" customFormat="1" ht="27" customHeight="1" x14ac:dyDescent="0.25">
      <c r="A40" s="812">
        <f>IF(I40="","",COUNTA($D$8:D40))</f>
        <v>28</v>
      </c>
      <c r="B40" s="504">
        <v>17</v>
      </c>
      <c r="C40" s="416" t="s">
        <v>778</v>
      </c>
      <c r="D40" s="26" t="s">
        <v>1</v>
      </c>
      <c r="E40" s="62">
        <v>2</v>
      </c>
      <c r="F40" s="45"/>
      <c r="G40" s="62">
        <f>E40-F40</f>
        <v>2</v>
      </c>
      <c r="H40" s="615" t="s">
        <v>44</v>
      </c>
      <c r="I40" s="77" t="s">
        <v>10</v>
      </c>
      <c r="J40" s="556" t="s">
        <v>577</v>
      </c>
      <c r="K40" s="617"/>
      <c r="L40" s="904" t="s">
        <v>630</v>
      </c>
    </row>
    <row r="41" spans="1:12" s="401" customFormat="1" ht="27" customHeight="1" x14ac:dyDescent="0.25">
      <c r="A41" s="812">
        <f>IF(I41="","",COUNTA($D$8:D41))</f>
        <v>29</v>
      </c>
      <c r="B41" s="504">
        <v>18</v>
      </c>
      <c r="C41" s="416" t="s">
        <v>780</v>
      </c>
      <c r="D41" s="26" t="s">
        <v>1</v>
      </c>
      <c r="E41" s="62">
        <v>9.31</v>
      </c>
      <c r="F41" s="45"/>
      <c r="G41" s="62">
        <f>E41-F41</f>
        <v>9.31</v>
      </c>
      <c r="H41" s="615" t="s">
        <v>817</v>
      </c>
      <c r="I41" s="77" t="s">
        <v>670</v>
      </c>
      <c r="J41" s="556" t="s">
        <v>577</v>
      </c>
      <c r="K41" s="617"/>
      <c r="L41" s="904"/>
    </row>
    <row r="42" spans="1:12" s="386" customFormat="1" ht="27" hidden="1" customHeight="1" x14ac:dyDescent="0.25">
      <c r="A42" s="812" t="str">
        <f>IF(I42="","",COUNTA($D$8:D42))</f>
        <v/>
      </c>
      <c r="B42" s="816"/>
      <c r="C42" s="830" t="s">
        <v>24</v>
      </c>
      <c r="D42" s="831"/>
      <c r="E42" s="832">
        <v>2.4</v>
      </c>
      <c r="F42" s="833"/>
      <c r="G42" s="829">
        <f t="shared" ref="G42:G44" si="2">E42-F42</f>
        <v>2.4</v>
      </c>
      <c r="H42" s="652" t="s">
        <v>44</v>
      </c>
      <c r="J42" s="654"/>
      <c r="K42" s="655"/>
      <c r="L42" s="254"/>
    </row>
    <row r="43" spans="1:12" s="386" customFormat="1" ht="27" hidden="1" customHeight="1" x14ac:dyDescent="0.25">
      <c r="A43" s="812" t="str">
        <f>IF(I43="","",COUNTA($D$8:D43))</f>
        <v/>
      </c>
      <c r="B43" s="816"/>
      <c r="C43" s="830" t="s">
        <v>9</v>
      </c>
      <c r="D43" s="831"/>
      <c r="E43" s="832">
        <v>2.5</v>
      </c>
      <c r="F43" s="833"/>
      <c r="G43" s="829">
        <f t="shared" si="2"/>
        <v>2.5</v>
      </c>
      <c r="H43" s="652" t="s">
        <v>32</v>
      </c>
      <c r="J43" s="654"/>
      <c r="K43" s="655"/>
      <c r="L43" s="254"/>
    </row>
    <row r="44" spans="1:12" s="386" customFormat="1" ht="27" hidden="1" customHeight="1" x14ac:dyDescent="0.25">
      <c r="A44" s="812" t="str">
        <f>IF(I44="","",COUNTA($D$8:D44))</f>
        <v/>
      </c>
      <c r="B44" s="816"/>
      <c r="C44" s="830" t="s">
        <v>7</v>
      </c>
      <c r="D44" s="831"/>
      <c r="E44" s="832">
        <v>4.41</v>
      </c>
      <c r="F44" s="833"/>
      <c r="G44" s="829">
        <f t="shared" si="2"/>
        <v>4.41</v>
      </c>
      <c r="H44" s="652" t="s">
        <v>44</v>
      </c>
      <c r="J44" s="654"/>
      <c r="K44" s="655"/>
      <c r="L44" s="254"/>
    </row>
    <row r="45" spans="1:12" s="69" customFormat="1" ht="22.5" customHeight="1" x14ac:dyDescent="0.2">
      <c r="A45" s="812" t="str">
        <f>IF(I45="","",COUNTA($D$8:D45))</f>
        <v/>
      </c>
      <c r="B45" s="821" t="s">
        <v>141</v>
      </c>
      <c r="C45" s="67" t="s">
        <v>634</v>
      </c>
      <c r="D45" s="79"/>
      <c r="E45" s="95"/>
      <c r="F45" s="95"/>
      <c r="G45" s="95"/>
      <c r="H45" s="431"/>
      <c r="I45" s="79"/>
      <c r="J45" s="656"/>
      <c r="K45" s="657"/>
      <c r="L45" s="431"/>
    </row>
    <row r="46" spans="1:12" s="426" customFormat="1" ht="57.75" customHeight="1" x14ac:dyDescent="0.25">
      <c r="A46" s="812">
        <f>IF(I46="","",COUNTA($D$8:D46))</f>
        <v>30</v>
      </c>
      <c r="B46" s="834">
        <v>1</v>
      </c>
      <c r="C46" s="420" t="s">
        <v>6</v>
      </c>
      <c r="D46" s="427" t="s">
        <v>3</v>
      </c>
      <c r="E46" s="422">
        <v>0.08</v>
      </c>
      <c r="F46" s="422"/>
      <c r="G46" s="447">
        <v>0.08</v>
      </c>
      <c r="H46" s="659" t="s">
        <v>240</v>
      </c>
      <c r="I46" s="424" t="s">
        <v>7</v>
      </c>
      <c r="J46" s="257" t="s">
        <v>578</v>
      </c>
      <c r="K46" s="646" t="s">
        <v>98</v>
      </c>
      <c r="L46" s="635" t="s">
        <v>835</v>
      </c>
    </row>
    <row r="47" spans="1:12" s="426" customFormat="1" ht="27.75" customHeight="1" x14ac:dyDescent="0.25">
      <c r="A47" s="812">
        <f>IF(I47="","",COUNTA($D$8:D47))</f>
        <v>31</v>
      </c>
      <c r="B47" s="834">
        <v>2</v>
      </c>
      <c r="C47" s="420" t="s">
        <v>4</v>
      </c>
      <c r="D47" s="427" t="s">
        <v>3</v>
      </c>
      <c r="E47" s="422">
        <v>0.1</v>
      </c>
      <c r="F47" s="422"/>
      <c r="G47" s="447">
        <v>0.1</v>
      </c>
      <c r="H47" s="659" t="s">
        <v>44</v>
      </c>
      <c r="I47" s="424" t="s">
        <v>24</v>
      </c>
      <c r="J47" s="257" t="s">
        <v>578</v>
      </c>
      <c r="K47" s="646" t="s">
        <v>98</v>
      </c>
      <c r="L47" s="635" t="s">
        <v>588</v>
      </c>
    </row>
    <row r="48" spans="1:12" s="426" customFormat="1" ht="27.75" customHeight="1" x14ac:dyDescent="0.25">
      <c r="A48" s="812">
        <f>IF(I48="","",COUNTA($D$8:D48))</f>
        <v>32</v>
      </c>
      <c r="B48" s="834">
        <v>3</v>
      </c>
      <c r="C48" s="420" t="s">
        <v>5</v>
      </c>
      <c r="D48" s="427" t="s">
        <v>3</v>
      </c>
      <c r="E48" s="422">
        <v>0.5</v>
      </c>
      <c r="F48" s="422"/>
      <c r="G48" s="447">
        <v>0.5</v>
      </c>
      <c r="H48" s="659" t="s">
        <v>44</v>
      </c>
      <c r="I48" s="424" t="s">
        <v>24</v>
      </c>
      <c r="J48" s="257" t="s">
        <v>578</v>
      </c>
      <c r="K48" s="646" t="s">
        <v>98</v>
      </c>
      <c r="L48" s="635" t="s">
        <v>588</v>
      </c>
    </row>
    <row r="49" spans="1:210" s="69" customFormat="1" x14ac:dyDescent="0.25">
      <c r="A49" s="812">
        <f>IF(I49="","",COUNTA($D$8:D49))</f>
        <v>33</v>
      </c>
      <c r="B49" s="834">
        <v>4</v>
      </c>
      <c r="C49" s="420" t="s">
        <v>51</v>
      </c>
      <c r="D49" s="427" t="s">
        <v>3</v>
      </c>
      <c r="E49" s="422">
        <v>0.06</v>
      </c>
      <c r="F49" s="422"/>
      <c r="G49" s="447">
        <v>0.06</v>
      </c>
      <c r="H49" s="613" t="s">
        <v>17</v>
      </c>
      <c r="I49" s="424" t="s">
        <v>2</v>
      </c>
      <c r="J49" s="633">
        <v>2022</v>
      </c>
      <c r="K49" s="646" t="s">
        <v>98</v>
      </c>
      <c r="L49" s="635" t="s">
        <v>588</v>
      </c>
    </row>
    <row r="50" spans="1:210" s="69" customFormat="1" ht="28.5" x14ac:dyDescent="0.2">
      <c r="A50" s="812" t="str">
        <f>IF(I50="","",COUNTA($D$8:D50))</f>
        <v/>
      </c>
      <c r="B50" s="835" t="s">
        <v>142</v>
      </c>
      <c r="C50" s="836" t="s">
        <v>571</v>
      </c>
      <c r="D50" s="419"/>
      <c r="E50" s="477"/>
      <c r="F50" s="477"/>
      <c r="G50" s="451"/>
      <c r="H50" s="661"/>
      <c r="I50" s="479"/>
      <c r="J50" s="662"/>
      <c r="K50" s="663"/>
      <c r="L50" s="664"/>
    </row>
    <row r="51" spans="1:210" s="69" customFormat="1" ht="22.5" customHeight="1" x14ac:dyDescent="0.25">
      <c r="A51" s="812">
        <f>IF(I51="","",COUNTA($D$8:D51))</f>
        <v>34</v>
      </c>
      <c r="B51" s="504">
        <v>1</v>
      </c>
      <c r="C51" s="286" t="s">
        <v>393</v>
      </c>
      <c r="D51" s="24" t="s">
        <v>14</v>
      </c>
      <c r="E51" s="62">
        <v>0.02</v>
      </c>
      <c r="F51" s="62"/>
      <c r="G51" s="62">
        <v>0.02</v>
      </c>
      <c r="H51" s="257" t="s">
        <v>240</v>
      </c>
      <c r="I51" s="119" t="s">
        <v>10</v>
      </c>
      <c r="J51" s="257"/>
      <c r="K51" s="665"/>
      <c r="L51" s="635" t="s">
        <v>588</v>
      </c>
    </row>
    <row r="52" spans="1:210" ht="207" customHeight="1" x14ac:dyDescent="0.25">
      <c r="A52" s="814">
        <f>IF(I52="","",COUNTA($D$8:D52))</f>
        <v>35</v>
      </c>
      <c r="B52" s="815">
        <v>2</v>
      </c>
      <c r="C52" s="308" t="s">
        <v>327</v>
      </c>
      <c r="D52" s="148" t="s">
        <v>14</v>
      </c>
      <c r="E52" s="147">
        <v>0.74</v>
      </c>
      <c r="F52" s="147"/>
      <c r="G52" s="147">
        <v>0.74</v>
      </c>
      <c r="H52" s="810" t="s">
        <v>44</v>
      </c>
      <c r="I52" s="621" t="s">
        <v>24</v>
      </c>
      <c r="J52" s="257">
        <v>2021</v>
      </c>
      <c r="K52" s="503" t="s">
        <v>827</v>
      </c>
      <c r="L52" s="903" t="s">
        <v>630</v>
      </c>
    </row>
    <row r="53" spans="1:210" ht="69" customHeight="1" x14ac:dyDescent="0.25">
      <c r="A53" s="812">
        <f>IF(I53="","",COUNTA($D$8:D53))</f>
        <v>36</v>
      </c>
      <c r="B53" s="504">
        <v>3</v>
      </c>
      <c r="C53" s="29" t="s">
        <v>328</v>
      </c>
      <c r="D53" s="26" t="s">
        <v>14</v>
      </c>
      <c r="E53" s="62">
        <v>0.85</v>
      </c>
      <c r="F53" s="62"/>
      <c r="G53" s="62">
        <v>0.85</v>
      </c>
      <c r="H53" s="631" t="s">
        <v>329</v>
      </c>
      <c r="I53" s="620" t="s">
        <v>24</v>
      </c>
      <c r="J53" s="257">
        <v>2021</v>
      </c>
      <c r="K53" s="503" t="s">
        <v>831</v>
      </c>
      <c r="L53" s="904" t="s">
        <v>630</v>
      </c>
    </row>
    <row r="54" spans="1:210" ht="26.25" x14ac:dyDescent="0.25">
      <c r="A54" s="812">
        <f>IF(I54="","",COUNTA($D$8:D54))</f>
        <v>37</v>
      </c>
      <c r="B54" s="504">
        <v>4</v>
      </c>
      <c r="C54" s="29" t="s">
        <v>751</v>
      </c>
      <c r="D54" s="26" t="s">
        <v>14</v>
      </c>
      <c r="E54" s="62">
        <v>5</v>
      </c>
      <c r="F54" s="62"/>
      <c r="G54" s="62">
        <v>5</v>
      </c>
      <c r="H54" s="631" t="s">
        <v>740</v>
      </c>
      <c r="I54" s="620" t="s">
        <v>670</v>
      </c>
      <c r="J54" s="257">
        <v>2030</v>
      </c>
      <c r="K54" s="904"/>
      <c r="L54" s="904" t="s">
        <v>630</v>
      </c>
    </row>
    <row r="55" spans="1:210" s="69" customFormat="1" ht="27" customHeight="1" x14ac:dyDescent="0.25">
      <c r="A55" s="812" t="str">
        <f>IF(I55="","",COUNTA($D$8:D55))</f>
        <v/>
      </c>
      <c r="B55" s="837" t="s">
        <v>143</v>
      </c>
      <c r="C55" s="461" t="s">
        <v>574</v>
      </c>
      <c r="D55" s="26"/>
      <c r="E55" s="62"/>
      <c r="F55" s="62"/>
      <c r="G55" s="447"/>
      <c r="H55" s="667"/>
      <c r="I55" s="620"/>
      <c r="J55" s="257"/>
      <c r="K55" s="903"/>
      <c r="L55" s="904"/>
    </row>
    <row r="56" spans="1:210" s="69" customFormat="1" ht="25.5" x14ac:dyDescent="0.25">
      <c r="A56" s="812">
        <f>IF(I56="","",COUNTA($D$8:D56))</f>
        <v>38</v>
      </c>
      <c r="B56" s="504">
        <v>1</v>
      </c>
      <c r="C56" s="65" t="s">
        <v>254</v>
      </c>
      <c r="D56" s="26" t="s">
        <v>12</v>
      </c>
      <c r="E56" s="95">
        <v>3.2</v>
      </c>
      <c r="F56" s="95"/>
      <c r="G56" s="95">
        <f>E56-F56</f>
        <v>3.2</v>
      </c>
      <c r="H56" s="904" t="s">
        <v>304</v>
      </c>
      <c r="I56" s="26" t="s">
        <v>2</v>
      </c>
      <c r="J56" s="257">
        <v>2022</v>
      </c>
      <c r="K56" s="903" t="s">
        <v>305</v>
      </c>
      <c r="L56" s="635" t="s">
        <v>588</v>
      </c>
    </row>
    <row r="57" spans="1:210" s="401" customFormat="1" ht="114.75" x14ac:dyDescent="0.25">
      <c r="A57" s="814">
        <f>IF(I57="","",COUNTA($D$8:D57))</f>
        <v>39</v>
      </c>
      <c r="B57" s="879">
        <v>2</v>
      </c>
      <c r="C57" s="73" t="s">
        <v>394</v>
      </c>
      <c r="D57" s="269" t="s">
        <v>12</v>
      </c>
      <c r="E57" s="45">
        <v>1.61</v>
      </c>
      <c r="F57" s="45"/>
      <c r="G57" s="45">
        <v>1.61</v>
      </c>
      <c r="H57" s="615" t="s">
        <v>44</v>
      </c>
      <c r="I57" s="77" t="s">
        <v>24</v>
      </c>
      <c r="J57" s="556">
        <v>2022</v>
      </c>
      <c r="K57" s="569" t="s">
        <v>395</v>
      </c>
      <c r="L57" s="904" t="s">
        <v>630</v>
      </c>
    </row>
    <row r="58" spans="1:210" ht="73.5" customHeight="1" x14ac:dyDescent="0.25">
      <c r="A58" s="812">
        <f>IF(I58="","",COUNTA($D$8:D58))</f>
        <v>40</v>
      </c>
      <c r="B58" s="504">
        <v>3</v>
      </c>
      <c r="C58" s="29" t="s">
        <v>330</v>
      </c>
      <c r="D58" s="26" t="s">
        <v>12</v>
      </c>
      <c r="E58" s="62">
        <v>0.71</v>
      </c>
      <c r="F58" s="62"/>
      <c r="G58" s="62">
        <f>E58-F58</f>
        <v>0.71</v>
      </c>
      <c r="H58" s="631" t="s">
        <v>331</v>
      </c>
      <c r="I58" s="620" t="s">
        <v>9</v>
      </c>
      <c r="J58" s="257">
        <v>2021</v>
      </c>
      <c r="K58" s="617" t="s">
        <v>832</v>
      </c>
      <c r="L58" s="904" t="s">
        <v>630</v>
      </c>
    </row>
    <row r="59" spans="1:210" s="69" customFormat="1" ht="25.5" customHeight="1" x14ac:dyDescent="0.25">
      <c r="A59" s="812" t="str">
        <f>IF(I59="","",COUNTA($D$8:D59))</f>
        <v/>
      </c>
      <c r="B59" s="821" t="s">
        <v>144</v>
      </c>
      <c r="C59" s="67" t="s">
        <v>635</v>
      </c>
      <c r="D59" s="26"/>
      <c r="E59" s="95"/>
      <c r="F59" s="95"/>
      <c r="G59" s="95"/>
      <c r="H59" s="418"/>
      <c r="I59" s="26"/>
      <c r="J59" s="257"/>
      <c r="K59" s="669"/>
      <c r="L59" s="418"/>
    </row>
    <row r="60" spans="1:210" x14ac:dyDescent="0.25">
      <c r="A60" s="812">
        <f>IF(I60="","",COUNTA($D$8:D60))</f>
        <v>41</v>
      </c>
      <c r="B60" s="504">
        <v>1</v>
      </c>
      <c r="C60" s="65" t="s">
        <v>52</v>
      </c>
      <c r="D60" s="148" t="s">
        <v>42</v>
      </c>
      <c r="E60" s="62">
        <v>0.1</v>
      </c>
      <c r="F60" s="62"/>
      <c r="G60" s="447">
        <v>0.1</v>
      </c>
      <c r="H60" s="257" t="s">
        <v>44</v>
      </c>
      <c r="I60" s="119" t="s">
        <v>7</v>
      </c>
      <c r="J60" s="257" t="s">
        <v>578</v>
      </c>
      <c r="K60" s="634" t="s">
        <v>149</v>
      </c>
      <c r="L60" s="635" t="s">
        <v>588</v>
      </c>
    </row>
    <row r="61" spans="1:210" x14ac:dyDescent="0.25">
      <c r="A61" s="812">
        <f>IF(I61="","",COUNTA($D$8:D61))</f>
        <v>42</v>
      </c>
      <c r="B61" s="504">
        <v>2</v>
      </c>
      <c r="C61" s="65" t="s">
        <v>13</v>
      </c>
      <c r="D61" s="148" t="s">
        <v>42</v>
      </c>
      <c r="E61" s="62">
        <v>1.25</v>
      </c>
      <c r="F61" s="62"/>
      <c r="G61" s="447">
        <v>1.25</v>
      </c>
      <c r="H61" s="257" t="s">
        <v>275</v>
      </c>
      <c r="I61" s="620" t="s">
        <v>24</v>
      </c>
      <c r="J61" s="257" t="s">
        <v>577</v>
      </c>
      <c r="K61" s="903" t="s">
        <v>98</v>
      </c>
      <c r="L61" s="635" t="s">
        <v>588</v>
      </c>
    </row>
    <row r="62" spans="1:210" x14ac:dyDescent="0.25">
      <c r="A62" s="812">
        <f>IF(I62="","",COUNTA($D$8:D62))</f>
        <v>43</v>
      </c>
      <c r="B62" s="504">
        <v>3</v>
      </c>
      <c r="C62" s="420" t="s">
        <v>64</v>
      </c>
      <c r="D62" s="839" t="s">
        <v>42</v>
      </c>
      <c r="E62" s="422">
        <v>0.2</v>
      </c>
      <c r="F62" s="422"/>
      <c r="G62" s="447">
        <v>0.2</v>
      </c>
      <c r="H62" s="659" t="s">
        <v>44</v>
      </c>
      <c r="I62" s="424" t="s">
        <v>2</v>
      </c>
      <c r="J62" s="257" t="s">
        <v>578</v>
      </c>
      <c r="K62" s="634" t="s">
        <v>149</v>
      </c>
      <c r="L62" s="635" t="s">
        <v>588</v>
      </c>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row>
    <row r="63" spans="1:210" s="505" customFormat="1" ht="45" x14ac:dyDescent="0.25">
      <c r="A63" s="812">
        <f>IF(I63="","",COUNTA($D$8:D63))</f>
        <v>44</v>
      </c>
      <c r="B63" s="504">
        <v>4</v>
      </c>
      <c r="C63" s="29" t="s">
        <v>748</v>
      </c>
      <c r="D63" s="504" t="s">
        <v>42</v>
      </c>
      <c r="E63" s="827">
        <v>0.69</v>
      </c>
      <c r="F63" s="827"/>
      <c r="G63" s="828">
        <f>E63-F63</f>
        <v>0.69</v>
      </c>
      <c r="H63" s="904" t="s">
        <v>624</v>
      </c>
      <c r="I63" s="826" t="s">
        <v>9</v>
      </c>
      <c r="J63" s="257">
        <v>2022</v>
      </c>
      <c r="K63" s="257"/>
      <c r="L63" s="904" t="s">
        <v>630</v>
      </c>
    </row>
    <row r="64" spans="1:210" s="505" customFormat="1" ht="30.75" customHeight="1" x14ac:dyDescent="0.25">
      <c r="A64" s="812" t="str">
        <f>IF(I64="","",COUNTA($D$8:D64))</f>
        <v/>
      </c>
      <c r="B64" s="79" t="s">
        <v>170</v>
      </c>
      <c r="C64" s="93" t="s">
        <v>833</v>
      </c>
      <c r="D64" s="504"/>
      <c r="E64" s="827"/>
      <c r="F64" s="827"/>
      <c r="G64" s="828"/>
      <c r="H64" s="904"/>
      <c r="I64" s="826"/>
      <c r="J64" s="257"/>
      <c r="K64" s="257"/>
      <c r="L64" s="904"/>
    </row>
    <row r="65" spans="1:12" ht="30" x14ac:dyDescent="0.25">
      <c r="A65" s="812">
        <f>IF(I65="","",COUNTA($D$8:D65))</f>
        <v>45</v>
      </c>
      <c r="B65" s="504">
        <v>1</v>
      </c>
      <c r="C65" s="416" t="s">
        <v>747</v>
      </c>
      <c r="D65" s="26" t="s">
        <v>746</v>
      </c>
      <c r="E65" s="113">
        <v>0.2</v>
      </c>
      <c r="F65" s="113"/>
      <c r="G65" s="113">
        <v>0.2</v>
      </c>
      <c r="H65" s="904" t="s">
        <v>784</v>
      </c>
      <c r="I65" s="26" t="s">
        <v>10</v>
      </c>
      <c r="J65" s="668"/>
      <c r="K65" s="257"/>
      <c r="L65" s="904"/>
    </row>
    <row r="66" spans="1:12" s="69" customFormat="1" ht="27" customHeight="1" x14ac:dyDescent="0.2">
      <c r="A66" s="812" t="str">
        <f>IF(I66="","",COUNTA($D$8:D66))</f>
        <v/>
      </c>
      <c r="B66" s="821" t="s">
        <v>171</v>
      </c>
      <c r="C66" s="67" t="s">
        <v>656</v>
      </c>
      <c r="D66" s="841"/>
      <c r="E66" s="95"/>
      <c r="F66" s="95"/>
      <c r="G66" s="451"/>
      <c r="H66" s="431"/>
      <c r="I66" s="784"/>
      <c r="J66" s="431"/>
      <c r="K66" s="673"/>
      <c r="L66" s="674"/>
    </row>
    <row r="67" spans="1:12" ht="20.25" customHeight="1" x14ac:dyDescent="0.25">
      <c r="A67" s="812">
        <f>IF(I67="","",COUNTA($D$8:D67))</f>
        <v>46</v>
      </c>
      <c r="B67" s="504">
        <v>1</v>
      </c>
      <c r="C67" s="308" t="s">
        <v>565</v>
      </c>
      <c r="D67" s="781" t="s">
        <v>19</v>
      </c>
      <c r="E67" s="62">
        <v>0.05</v>
      </c>
      <c r="F67" s="62"/>
      <c r="G67" s="447">
        <v>0.05</v>
      </c>
      <c r="H67" s="257" t="s">
        <v>240</v>
      </c>
      <c r="I67" s="106" t="s">
        <v>70</v>
      </c>
      <c r="J67" s="257" t="s">
        <v>578</v>
      </c>
      <c r="K67" s="903"/>
      <c r="L67" s="635" t="s">
        <v>588</v>
      </c>
    </row>
    <row r="68" spans="1:12" s="619" customFormat="1" ht="15.75" x14ac:dyDescent="0.25">
      <c r="A68" s="812">
        <f>IF(I68="","",COUNTA($D$8:D68))</f>
        <v>47</v>
      </c>
      <c r="B68" s="838">
        <v>2</v>
      </c>
      <c r="C68" s="286" t="s">
        <v>522</v>
      </c>
      <c r="D68" s="842" t="s">
        <v>19</v>
      </c>
      <c r="E68" s="843">
        <v>0.01</v>
      </c>
      <c r="F68" s="843"/>
      <c r="G68" s="843">
        <v>0.01</v>
      </c>
      <c r="H68" s="558" t="s">
        <v>240</v>
      </c>
      <c r="I68" s="389" t="s">
        <v>10</v>
      </c>
      <c r="J68" s="556">
        <v>2022</v>
      </c>
      <c r="K68" s="559"/>
      <c r="L68" s="904" t="s">
        <v>630</v>
      </c>
    </row>
    <row r="69" spans="1:12" s="619" customFormat="1" ht="15.75" x14ac:dyDescent="0.25">
      <c r="A69" s="812">
        <f>IF(I69="","",COUNTA($D$8:D69))</f>
        <v>48</v>
      </c>
      <c r="B69" s="838">
        <v>3</v>
      </c>
      <c r="C69" s="286" t="s">
        <v>657</v>
      </c>
      <c r="D69" s="842" t="s">
        <v>19</v>
      </c>
      <c r="E69" s="843">
        <v>0.01</v>
      </c>
      <c r="F69" s="843"/>
      <c r="G69" s="843">
        <v>0.01</v>
      </c>
      <c r="H69" s="558" t="s">
        <v>26</v>
      </c>
      <c r="I69" s="389" t="s">
        <v>9</v>
      </c>
      <c r="J69" s="556">
        <v>2022</v>
      </c>
      <c r="K69" s="559"/>
      <c r="L69" s="904" t="s">
        <v>630</v>
      </c>
    </row>
    <row r="70" spans="1:12" ht="36.75" customHeight="1" x14ac:dyDescent="0.25">
      <c r="A70" s="812" t="str">
        <f>IF(I70="","",COUNTA($D$8:D70))</f>
        <v/>
      </c>
      <c r="B70" s="821" t="s">
        <v>172</v>
      </c>
      <c r="C70" s="93" t="s">
        <v>637</v>
      </c>
      <c r="D70" s="148"/>
      <c r="E70" s="62"/>
      <c r="F70" s="62"/>
      <c r="G70" s="447"/>
      <c r="H70" s="257"/>
      <c r="I70" s="620"/>
      <c r="J70" s="257"/>
      <c r="K70" s="585"/>
      <c r="L70" s="257"/>
    </row>
    <row r="71" spans="1:12" ht="20.25" customHeight="1" x14ac:dyDescent="0.25">
      <c r="A71" s="812">
        <f>IF(I71="","",COUNTA($D$8:D71))</f>
        <v>49</v>
      </c>
      <c r="B71" s="504">
        <v>1</v>
      </c>
      <c r="C71" s="65" t="s">
        <v>763</v>
      </c>
      <c r="D71" s="148" t="s">
        <v>20</v>
      </c>
      <c r="E71" s="62">
        <v>0.56999999999999995</v>
      </c>
      <c r="F71" s="62"/>
      <c r="G71" s="62">
        <f t="shared" ref="G71" si="3">E71-F71</f>
        <v>0.56999999999999995</v>
      </c>
      <c r="H71" s="257" t="s">
        <v>44</v>
      </c>
      <c r="I71" s="26" t="s">
        <v>2</v>
      </c>
      <c r="J71" s="257" t="s">
        <v>578</v>
      </c>
      <c r="K71" s="585" t="s">
        <v>147</v>
      </c>
      <c r="L71" s="635" t="s">
        <v>588</v>
      </c>
    </row>
    <row r="72" spans="1:12" ht="26.25" x14ac:dyDescent="0.25">
      <c r="A72" s="812">
        <f>IF(I72="","",COUNTA($D$8:D72))</f>
        <v>50</v>
      </c>
      <c r="B72" s="504">
        <v>2</v>
      </c>
      <c r="C72" s="29" t="s">
        <v>669</v>
      </c>
      <c r="D72" s="148" t="s">
        <v>20</v>
      </c>
      <c r="E72" s="62">
        <v>31</v>
      </c>
      <c r="F72" s="62"/>
      <c r="G72" s="62">
        <f t="shared" ref="G72:G74" si="4">E72-F72</f>
        <v>31</v>
      </c>
      <c r="H72" s="631" t="s">
        <v>581</v>
      </c>
      <c r="I72" s="620" t="s">
        <v>670</v>
      </c>
      <c r="J72" s="257" t="s">
        <v>577</v>
      </c>
      <c r="K72" s="904"/>
      <c r="L72" s="904" t="s">
        <v>630</v>
      </c>
    </row>
    <row r="73" spans="1:12" x14ac:dyDescent="0.25">
      <c r="A73" s="812">
        <f>IF(I73="","",COUNTA($D$8:D73))</f>
        <v>51</v>
      </c>
      <c r="B73" s="504">
        <v>3</v>
      </c>
      <c r="C73" s="29" t="s">
        <v>604</v>
      </c>
      <c r="D73" s="148" t="s">
        <v>20</v>
      </c>
      <c r="E73" s="62">
        <v>0.4</v>
      </c>
      <c r="F73" s="62"/>
      <c r="G73" s="62">
        <f t="shared" si="4"/>
        <v>0.4</v>
      </c>
      <c r="H73" s="631"/>
      <c r="I73" s="620" t="s">
        <v>7</v>
      </c>
      <c r="J73" s="257" t="s">
        <v>578</v>
      </c>
      <c r="K73" s="904"/>
      <c r="L73" s="904" t="s">
        <v>630</v>
      </c>
    </row>
    <row r="74" spans="1:12" x14ac:dyDescent="0.25">
      <c r="A74" s="812">
        <f>IF(I74="","",COUNTA($D$8:D74))</f>
        <v>52</v>
      </c>
      <c r="B74" s="504">
        <v>4</v>
      </c>
      <c r="C74" s="29" t="s">
        <v>750</v>
      </c>
      <c r="D74" s="148" t="s">
        <v>20</v>
      </c>
      <c r="E74" s="62">
        <v>10</v>
      </c>
      <c r="F74" s="62"/>
      <c r="G74" s="62">
        <f t="shared" si="4"/>
        <v>10</v>
      </c>
      <c r="H74" s="631"/>
      <c r="I74" s="620" t="s">
        <v>605</v>
      </c>
      <c r="J74" s="257" t="s">
        <v>578</v>
      </c>
      <c r="K74" s="904"/>
      <c r="L74" s="904" t="s">
        <v>630</v>
      </c>
    </row>
    <row r="75" spans="1:12" ht="43.5" customHeight="1" x14ac:dyDescent="0.25">
      <c r="A75" s="812" t="str">
        <f>IF(I75="","",COUNTA($D$8:D75))</f>
        <v/>
      </c>
      <c r="B75" s="821" t="s">
        <v>173</v>
      </c>
      <c r="C75" s="93" t="s">
        <v>638</v>
      </c>
      <c r="D75" s="148"/>
      <c r="E75" s="62"/>
      <c r="F75" s="62"/>
      <c r="G75" s="62"/>
      <c r="H75" s="257"/>
      <c r="I75" s="26"/>
      <c r="J75" s="257"/>
      <c r="K75" s="585"/>
      <c r="L75" s="257"/>
    </row>
    <row r="76" spans="1:12" s="618" customFormat="1" ht="63.75" x14ac:dyDescent="0.25">
      <c r="A76" s="812">
        <f>IF(I76="","",COUNTA($D$8:D76))</f>
        <v>53</v>
      </c>
      <c r="B76" s="834">
        <v>1</v>
      </c>
      <c r="C76" s="432" t="s">
        <v>120</v>
      </c>
      <c r="D76" s="815" t="s">
        <v>11</v>
      </c>
      <c r="E76" s="844">
        <v>102.79</v>
      </c>
      <c r="F76" s="845"/>
      <c r="G76" s="828">
        <f>E76-F76</f>
        <v>102.79</v>
      </c>
      <c r="H76" s="691" t="s">
        <v>241</v>
      </c>
      <c r="I76" s="846" t="s">
        <v>9</v>
      </c>
      <c r="J76" s="543" t="s">
        <v>577</v>
      </c>
      <c r="K76" s="903" t="s">
        <v>603</v>
      </c>
      <c r="L76" s="635" t="s">
        <v>588</v>
      </c>
    </row>
    <row r="77" spans="1:12" ht="33" customHeight="1" x14ac:dyDescent="0.25">
      <c r="A77" s="812">
        <f>IF(I77="","",COUNTA($D$8:D77))</f>
        <v>54</v>
      </c>
      <c r="B77" s="504">
        <v>2</v>
      </c>
      <c r="C77" s="65" t="s">
        <v>128</v>
      </c>
      <c r="D77" s="148" t="s">
        <v>11</v>
      </c>
      <c r="E77" s="62">
        <v>30</v>
      </c>
      <c r="F77" s="62"/>
      <c r="G77" s="447">
        <v>30</v>
      </c>
      <c r="H77" s="257" t="s">
        <v>165</v>
      </c>
      <c r="I77" s="620" t="s">
        <v>2</v>
      </c>
      <c r="J77" s="257" t="s">
        <v>577</v>
      </c>
      <c r="K77" s="903" t="s">
        <v>129</v>
      </c>
      <c r="L77" s="635" t="s">
        <v>588</v>
      </c>
    </row>
    <row r="78" spans="1:12" ht="30.75" customHeight="1" x14ac:dyDescent="0.25">
      <c r="A78" s="812">
        <f>IF(I78="","",COUNTA($D$8:D78))</f>
        <v>55</v>
      </c>
      <c r="B78" s="504">
        <v>3</v>
      </c>
      <c r="C78" s="416" t="s">
        <v>782</v>
      </c>
      <c r="D78" s="26" t="s">
        <v>11</v>
      </c>
      <c r="E78" s="62">
        <v>132</v>
      </c>
      <c r="F78" s="62"/>
      <c r="G78" s="62">
        <v>132</v>
      </c>
      <c r="H78" s="631"/>
      <c r="I78" s="620" t="s">
        <v>9</v>
      </c>
      <c r="J78" s="257" t="s">
        <v>577</v>
      </c>
      <c r="K78" s="903" t="s">
        <v>129</v>
      </c>
      <c r="L78" s="904" t="s">
        <v>630</v>
      </c>
    </row>
    <row r="79" spans="1:12" ht="33" customHeight="1" x14ac:dyDescent="0.25">
      <c r="A79" s="812" t="str">
        <f>IF(I79="","",COUNTA($D$8:D79))</f>
        <v/>
      </c>
      <c r="B79" s="821" t="s">
        <v>174</v>
      </c>
      <c r="C79" s="93" t="s">
        <v>639</v>
      </c>
      <c r="D79" s="148"/>
      <c r="E79" s="62"/>
      <c r="F79" s="62"/>
      <c r="G79" s="447"/>
      <c r="H79" s="257"/>
      <c r="I79" s="620"/>
      <c r="J79" s="257"/>
      <c r="K79" s="903"/>
      <c r="L79" s="418"/>
    </row>
    <row r="80" spans="1:12" ht="48.75" customHeight="1" x14ac:dyDescent="0.25">
      <c r="A80" s="812">
        <f>IF(I80="","",COUNTA($D$8:D80))</f>
        <v>56</v>
      </c>
      <c r="B80" s="504">
        <v>1</v>
      </c>
      <c r="C80" s="65" t="s">
        <v>152</v>
      </c>
      <c r="D80" s="148" t="s">
        <v>45</v>
      </c>
      <c r="E80" s="447">
        <v>185</v>
      </c>
      <c r="F80" s="62"/>
      <c r="G80" s="447">
        <f>E80-F80</f>
        <v>185</v>
      </c>
      <c r="H80" s="257" t="s">
        <v>32</v>
      </c>
      <c r="I80" s="620" t="s">
        <v>9</v>
      </c>
      <c r="J80" s="257" t="s">
        <v>577</v>
      </c>
      <c r="K80" s="903" t="s">
        <v>129</v>
      </c>
      <c r="L80" s="635" t="s">
        <v>588</v>
      </c>
    </row>
    <row r="81" spans="1:13" ht="33" customHeight="1" x14ac:dyDescent="0.25">
      <c r="A81" s="812" t="str">
        <f>IF(I81="","",COUNTA($D$8:D81))</f>
        <v/>
      </c>
      <c r="B81" s="821" t="s">
        <v>175</v>
      </c>
      <c r="C81" s="67" t="s">
        <v>582</v>
      </c>
      <c r="D81" s="148"/>
      <c r="E81" s="62"/>
      <c r="F81" s="62"/>
      <c r="G81" s="447"/>
      <c r="H81" s="257"/>
      <c r="I81" s="620"/>
      <c r="J81" s="257"/>
      <c r="K81" s="669"/>
      <c r="L81" s="418"/>
    </row>
    <row r="82" spans="1:13" ht="24.75" customHeight="1" x14ac:dyDescent="0.25">
      <c r="A82" s="812">
        <f>IF(I82="","",COUNTA($D$8:D82))</f>
        <v>57</v>
      </c>
      <c r="B82" s="821">
        <v>1</v>
      </c>
      <c r="C82" s="29" t="s">
        <v>237</v>
      </c>
      <c r="D82" s="621" t="s">
        <v>38</v>
      </c>
      <c r="E82" s="62">
        <v>0.28999999999999998</v>
      </c>
      <c r="F82" s="62"/>
      <c r="G82" s="447">
        <v>0.28999999999999998</v>
      </c>
      <c r="H82" s="679" t="s">
        <v>44</v>
      </c>
      <c r="I82" s="620" t="s">
        <v>2</v>
      </c>
      <c r="J82" s="257" t="s">
        <v>578</v>
      </c>
      <c r="K82" s="903" t="s">
        <v>154</v>
      </c>
      <c r="L82" s="635" t="s">
        <v>588</v>
      </c>
    </row>
    <row r="83" spans="1:13" ht="27" customHeight="1" x14ac:dyDescent="0.25">
      <c r="A83" s="812" t="str">
        <f>IF(I83="","",COUNTA($D$8:D83))</f>
        <v/>
      </c>
      <c r="B83" s="821" t="s">
        <v>176</v>
      </c>
      <c r="C83" s="93" t="s">
        <v>583</v>
      </c>
      <c r="D83" s="621"/>
      <c r="E83" s="62"/>
      <c r="F83" s="62"/>
      <c r="G83" s="447"/>
      <c r="H83" s="679"/>
      <c r="I83" s="620"/>
      <c r="J83" s="257"/>
      <c r="K83" s="903"/>
      <c r="L83" s="904"/>
    </row>
    <row r="84" spans="1:13" ht="46.5" customHeight="1" x14ac:dyDescent="0.25">
      <c r="A84" s="812">
        <f>IF(I84="","",COUNTA($I$11:I84))</f>
        <v>58</v>
      </c>
      <c r="B84" s="504">
        <v>1</v>
      </c>
      <c r="C84" s="29" t="s">
        <v>87</v>
      </c>
      <c r="D84" s="620" t="s">
        <v>39</v>
      </c>
      <c r="E84" s="897">
        <v>0.4</v>
      </c>
      <c r="F84" s="897"/>
      <c r="G84" s="898">
        <f>E84-F84</f>
        <v>0.4</v>
      </c>
      <c r="H84" s="394" t="s">
        <v>841</v>
      </c>
      <c r="I84" s="395" t="s">
        <v>24</v>
      </c>
      <c r="J84" s="842"/>
      <c r="K84" s="903" t="s">
        <v>842</v>
      </c>
      <c r="L84" s="899" t="s">
        <v>588</v>
      </c>
      <c r="M84" s="35"/>
    </row>
    <row r="85" spans="1:13" s="502" customFormat="1" ht="29.25" customHeight="1" x14ac:dyDescent="0.2">
      <c r="A85" s="812" t="str">
        <f>IF(I85="","",COUNTA($D$8:D85))</f>
        <v/>
      </c>
      <c r="B85" s="847" t="s">
        <v>177</v>
      </c>
      <c r="C85" s="93" t="s">
        <v>837</v>
      </c>
      <c r="D85" s="847"/>
      <c r="E85" s="848"/>
      <c r="F85" s="848"/>
      <c r="G85" s="849"/>
      <c r="H85" s="874"/>
      <c r="I85" s="850"/>
      <c r="J85" s="681"/>
      <c r="K85" s="673"/>
      <c r="L85" s="664"/>
    </row>
    <row r="86" spans="1:13" ht="30" x14ac:dyDescent="0.25">
      <c r="A86" s="812">
        <f>IF(I86="","",COUNTA($D$8:D86))</f>
        <v>59</v>
      </c>
      <c r="B86" s="821">
        <v>1</v>
      </c>
      <c r="C86" s="416" t="s">
        <v>288</v>
      </c>
      <c r="D86" s="26" t="s">
        <v>16</v>
      </c>
      <c r="E86" s="62">
        <v>14.77</v>
      </c>
      <c r="F86" s="159">
        <v>6.7933700000000004</v>
      </c>
      <c r="G86" s="159">
        <f>E86-F86</f>
        <v>7.9766299999999992</v>
      </c>
      <c r="H86" s="257" t="s">
        <v>32</v>
      </c>
      <c r="I86" s="26" t="s">
        <v>9</v>
      </c>
      <c r="J86" s="257">
        <v>2022</v>
      </c>
      <c r="K86" s="903"/>
      <c r="L86" s="635" t="s">
        <v>588</v>
      </c>
    </row>
    <row r="87" spans="1:13" s="1" customFormat="1" ht="36.75" customHeight="1" x14ac:dyDescent="0.2">
      <c r="A87" s="812" t="str">
        <f>IF(I87="","",COUNTA($D$8:D87))</f>
        <v/>
      </c>
      <c r="B87" s="822" t="s">
        <v>226</v>
      </c>
      <c r="C87" s="474" t="s">
        <v>655</v>
      </c>
      <c r="D87" s="44"/>
      <c r="E87" s="823"/>
      <c r="F87" s="823"/>
      <c r="G87" s="823"/>
      <c r="H87" s="556"/>
      <c r="I87" s="44"/>
      <c r="J87" s="556"/>
      <c r="K87" s="556"/>
      <c r="L87" s="556"/>
    </row>
    <row r="88" spans="1:13" s="440" customFormat="1" ht="89.25" x14ac:dyDescent="0.2">
      <c r="A88" s="814">
        <f>IF(I88="","",COUNTA($D$8:D88))</f>
        <v>60</v>
      </c>
      <c r="B88" s="851">
        <v>1</v>
      </c>
      <c r="C88" s="73" t="s">
        <v>387</v>
      </c>
      <c r="D88" s="269" t="s">
        <v>388</v>
      </c>
      <c r="E88" s="45">
        <v>0.74</v>
      </c>
      <c r="F88" s="139"/>
      <c r="G88" s="45">
        <f>E88-F88</f>
        <v>0.74</v>
      </c>
      <c r="H88" s="615" t="s">
        <v>389</v>
      </c>
      <c r="I88" s="77" t="s">
        <v>390</v>
      </c>
      <c r="J88" s="556">
        <v>2022</v>
      </c>
      <c r="K88" s="617" t="s">
        <v>391</v>
      </c>
      <c r="L88" s="904" t="s">
        <v>630</v>
      </c>
    </row>
    <row r="89" spans="1:13" ht="30" x14ac:dyDescent="0.25">
      <c r="A89" s="812">
        <f>IF(I89="","",COUNTA($D$8:D89))</f>
        <v>61</v>
      </c>
      <c r="B89" s="504">
        <v>2</v>
      </c>
      <c r="C89" s="29" t="s">
        <v>684</v>
      </c>
      <c r="D89" s="26" t="s">
        <v>388</v>
      </c>
      <c r="E89" s="62">
        <v>0.4</v>
      </c>
      <c r="F89" s="113"/>
      <c r="G89" s="113">
        <v>0.4</v>
      </c>
      <c r="H89" s="631" t="s">
        <v>685</v>
      </c>
      <c r="I89" s="620" t="s">
        <v>2</v>
      </c>
      <c r="J89" s="257">
        <v>2022</v>
      </c>
      <c r="K89" s="904"/>
      <c r="L89" s="904" t="s">
        <v>630</v>
      </c>
    </row>
    <row r="90" spans="1:13" ht="26.25" x14ac:dyDescent="0.25">
      <c r="A90" s="812">
        <f>IF(I90="","",COUNTA($D$8:D90))</f>
        <v>62</v>
      </c>
      <c r="B90" s="504">
        <v>3</v>
      </c>
      <c r="C90" s="416" t="s">
        <v>775</v>
      </c>
      <c r="D90" s="26" t="s">
        <v>388</v>
      </c>
      <c r="E90" s="62">
        <v>5</v>
      </c>
      <c r="F90" s="113"/>
      <c r="G90" s="113">
        <v>5</v>
      </c>
      <c r="H90" s="631" t="s">
        <v>786</v>
      </c>
      <c r="I90" s="620" t="s">
        <v>24</v>
      </c>
      <c r="J90" s="257"/>
      <c r="K90" s="904" t="s">
        <v>98</v>
      </c>
      <c r="L90" s="904" t="s">
        <v>630</v>
      </c>
    </row>
    <row r="91" spans="1:13" x14ac:dyDescent="0.25">
      <c r="A91" s="812">
        <f>IF(I91="","",COUNTA($D$8:D91))</f>
        <v>63</v>
      </c>
      <c r="B91" s="504">
        <v>4</v>
      </c>
      <c r="C91" s="416" t="s">
        <v>776</v>
      </c>
      <c r="D91" s="26" t="s">
        <v>388</v>
      </c>
      <c r="E91" s="62">
        <v>1</v>
      </c>
      <c r="F91" s="113"/>
      <c r="G91" s="113">
        <v>1</v>
      </c>
      <c r="H91" s="631" t="s">
        <v>32</v>
      </c>
      <c r="I91" s="620" t="s">
        <v>9</v>
      </c>
      <c r="J91" s="257"/>
      <c r="K91" s="904" t="s">
        <v>98</v>
      </c>
      <c r="L91" s="904" t="s">
        <v>630</v>
      </c>
    </row>
    <row r="92" spans="1:13" s="69" customFormat="1" ht="29.25" customHeight="1" x14ac:dyDescent="0.2">
      <c r="A92" s="812" t="str">
        <f>IF(I92="","",COUNTA($D$8:D92))</f>
        <v/>
      </c>
      <c r="B92" s="821" t="s">
        <v>227</v>
      </c>
      <c r="C92" s="792" t="s">
        <v>584</v>
      </c>
      <c r="D92" s="79"/>
      <c r="E92" s="95"/>
      <c r="F92" s="95"/>
      <c r="G92" s="95"/>
      <c r="H92" s="431"/>
      <c r="I92" s="67"/>
      <c r="J92" s="656"/>
      <c r="K92" s="431"/>
      <c r="L92" s="431"/>
    </row>
    <row r="93" spans="1:13" ht="42.75" customHeight="1" x14ac:dyDescent="0.25">
      <c r="A93" s="812">
        <f>IF(I93="","",COUNTA($D$8:D93))</f>
        <v>64</v>
      </c>
      <c r="B93" s="504">
        <v>1</v>
      </c>
      <c r="C93" s="65" t="s">
        <v>359</v>
      </c>
      <c r="D93" s="159" t="s">
        <v>347</v>
      </c>
      <c r="E93" s="62">
        <v>0.16</v>
      </c>
      <c r="F93" s="62"/>
      <c r="G93" s="62">
        <f>E93-F93</f>
        <v>0.16</v>
      </c>
      <c r="H93" s="257" t="s">
        <v>275</v>
      </c>
      <c r="I93" s="621" t="s">
        <v>24</v>
      </c>
      <c r="J93" s="556">
        <v>2023</v>
      </c>
      <c r="K93" s="904" t="s">
        <v>360</v>
      </c>
      <c r="L93" s="904" t="s">
        <v>630</v>
      </c>
    </row>
    <row r="94" spans="1:13" s="69" customFormat="1" ht="27.75" customHeight="1" x14ac:dyDescent="0.2">
      <c r="A94" s="812" t="str">
        <f>IF(I94="","",COUNTA($D$8:D94))</f>
        <v/>
      </c>
      <c r="B94" s="821" t="s">
        <v>228</v>
      </c>
      <c r="C94" s="93" t="s">
        <v>573</v>
      </c>
      <c r="D94" s="79"/>
      <c r="E94" s="95"/>
      <c r="F94" s="95"/>
      <c r="G94" s="95"/>
      <c r="H94" s="431"/>
      <c r="I94" s="67"/>
      <c r="J94" s="656"/>
      <c r="K94" s="431"/>
      <c r="L94" s="431"/>
    </row>
    <row r="95" spans="1:13" ht="102.75" x14ac:dyDescent="0.25">
      <c r="A95" s="814">
        <f>IF(I95="","",COUNTA($D$8:D95))</f>
        <v>65</v>
      </c>
      <c r="B95" s="815">
        <v>1</v>
      </c>
      <c r="C95" s="308" t="s">
        <v>325</v>
      </c>
      <c r="D95" s="148" t="s">
        <v>321</v>
      </c>
      <c r="E95" s="147">
        <v>3.27</v>
      </c>
      <c r="F95" s="147"/>
      <c r="G95" s="147">
        <f t="shared" ref="G95" si="5">E95-F95</f>
        <v>3.27</v>
      </c>
      <c r="H95" s="810" t="s">
        <v>275</v>
      </c>
      <c r="I95" s="621" t="s">
        <v>24</v>
      </c>
      <c r="J95" s="257">
        <v>2023</v>
      </c>
      <c r="K95" s="904" t="s">
        <v>620</v>
      </c>
      <c r="L95" s="903" t="s">
        <v>630</v>
      </c>
    </row>
    <row r="96" spans="1:13" ht="89.25" customHeight="1" x14ac:dyDescent="0.25">
      <c r="A96" s="814">
        <f>IF(I96="","",COUNTA($D$8:D96))</f>
        <v>66</v>
      </c>
      <c r="B96" s="815">
        <v>2</v>
      </c>
      <c r="C96" s="308" t="s">
        <v>320</v>
      </c>
      <c r="D96" s="148" t="s">
        <v>321</v>
      </c>
      <c r="E96" s="147">
        <v>0.1</v>
      </c>
      <c r="F96" s="147"/>
      <c r="G96" s="147">
        <f>E96-F96</f>
        <v>0.1</v>
      </c>
      <c r="H96" s="810" t="s">
        <v>14</v>
      </c>
      <c r="I96" s="621" t="s">
        <v>10</v>
      </c>
      <c r="J96" s="257">
        <v>2022</v>
      </c>
      <c r="K96" s="904" t="s">
        <v>619</v>
      </c>
      <c r="L96" s="903" t="s">
        <v>630</v>
      </c>
    </row>
    <row r="97" spans="1:12" s="69" customFormat="1" ht="27.75" customHeight="1" x14ac:dyDescent="0.2">
      <c r="A97" s="812" t="str">
        <f>IF(I97="","",COUNTA($D$8:D97))</f>
        <v/>
      </c>
      <c r="B97" s="821" t="s">
        <v>245</v>
      </c>
      <c r="C97" s="93" t="s">
        <v>572</v>
      </c>
      <c r="D97" s="79"/>
      <c r="E97" s="95"/>
      <c r="F97" s="95"/>
      <c r="G97" s="95"/>
      <c r="H97" s="431"/>
      <c r="I97" s="67"/>
      <c r="J97" s="656"/>
      <c r="K97" s="431"/>
      <c r="L97" s="431"/>
    </row>
    <row r="98" spans="1:12" s="502" customFormat="1" ht="45.75" customHeight="1" x14ac:dyDescent="0.25">
      <c r="A98" s="812">
        <f>IF(I98="","",COUNTA($D$8:D98))</f>
        <v>67</v>
      </c>
      <c r="B98" s="852">
        <v>1</v>
      </c>
      <c r="C98" s="66" t="s">
        <v>285</v>
      </c>
      <c r="D98" s="504" t="s">
        <v>29</v>
      </c>
      <c r="E98" s="827">
        <v>7.65</v>
      </c>
      <c r="F98" s="827">
        <v>2.25</v>
      </c>
      <c r="G98" s="828">
        <v>5.4</v>
      </c>
      <c r="H98" s="667" t="s">
        <v>286</v>
      </c>
      <c r="I98" s="826" t="s">
        <v>9</v>
      </c>
      <c r="J98" s="543" t="s">
        <v>578</v>
      </c>
      <c r="K98" s="903" t="s">
        <v>284</v>
      </c>
      <c r="L98" s="635" t="s">
        <v>588</v>
      </c>
    </row>
    <row r="99" spans="1:12" ht="30" x14ac:dyDescent="0.25">
      <c r="A99" s="812">
        <f>IF(I99="","",COUNTA($D$8:D99))</f>
        <v>68</v>
      </c>
      <c r="B99" s="504">
        <v>2</v>
      </c>
      <c r="C99" s="29" t="s">
        <v>318</v>
      </c>
      <c r="D99" s="26" t="s">
        <v>29</v>
      </c>
      <c r="E99" s="62">
        <v>0.03</v>
      </c>
      <c r="F99" s="62"/>
      <c r="G99" s="62">
        <v>0.03</v>
      </c>
      <c r="H99" s="631" t="s">
        <v>240</v>
      </c>
      <c r="I99" s="620" t="s">
        <v>24</v>
      </c>
      <c r="J99" s="257">
        <v>2022</v>
      </c>
      <c r="K99" s="904"/>
      <c r="L99" s="904" t="s">
        <v>630</v>
      </c>
    </row>
    <row r="100" spans="1:12" ht="199.5" customHeight="1" x14ac:dyDescent="0.25">
      <c r="A100" s="814">
        <f>IF(I100="","",COUNTA($D$8:D100))</f>
        <v>69</v>
      </c>
      <c r="B100" s="815">
        <v>3</v>
      </c>
      <c r="C100" s="308" t="s">
        <v>323</v>
      </c>
      <c r="D100" s="148" t="s">
        <v>29</v>
      </c>
      <c r="E100" s="147">
        <v>7.0000000000000007E-2</v>
      </c>
      <c r="F100" s="147"/>
      <c r="G100" s="147">
        <v>7.0000000000000007E-2</v>
      </c>
      <c r="H100" s="810" t="s">
        <v>240</v>
      </c>
      <c r="I100" s="621" t="s">
        <v>2</v>
      </c>
      <c r="J100" s="257">
        <v>2022</v>
      </c>
      <c r="K100" s="503" t="s">
        <v>847</v>
      </c>
      <c r="L100" s="904" t="s">
        <v>630</v>
      </c>
    </row>
    <row r="101" spans="1:12" ht="33.75" customHeight="1" x14ac:dyDescent="0.25">
      <c r="A101" s="812">
        <f>IF(I101="","",COUNTA($D$8:D101))</f>
        <v>70</v>
      </c>
      <c r="B101" s="504">
        <v>4</v>
      </c>
      <c r="C101" s="416" t="s">
        <v>579</v>
      </c>
      <c r="D101" s="26" t="s">
        <v>29</v>
      </c>
      <c r="E101" s="62">
        <v>25</v>
      </c>
      <c r="F101" s="113"/>
      <c r="G101" s="113">
        <f>E101-F101</f>
        <v>25</v>
      </c>
      <c r="H101" s="631" t="s">
        <v>836</v>
      </c>
      <c r="I101" s="620" t="s">
        <v>670</v>
      </c>
      <c r="J101" s="257" t="s">
        <v>577</v>
      </c>
      <c r="K101" s="904"/>
      <c r="L101" s="904" t="s">
        <v>630</v>
      </c>
    </row>
    <row r="102" spans="1:12" ht="30" x14ac:dyDescent="0.25">
      <c r="A102" s="812">
        <f>IF(I102="","",COUNTA($D$8:D102))</f>
        <v>71</v>
      </c>
      <c r="B102" s="504">
        <v>5</v>
      </c>
      <c r="C102" s="29" t="s">
        <v>686</v>
      </c>
      <c r="D102" s="26" t="s">
        <v>29</v>
      </c>
      <c r="E102" s="113">
        <v>0.6</v>
      </c>
      <c r="F102" s="113"/>
      <c r="G102" s="113">
        <f>E102-F102</f>
        <v>0.6</v>
      </c>
      <c r="H102" s="257" t="s">
        <v>44</v>
      </c>
      <c r="I102" s="26" t="s">
        <v>10</v>
      </c>
      <c r="J102" s="668"/>
      <c r="K102" s="257"/>
      <c r="L102" s="904" t="s">
        <v>630</v>
      </c>
    </row>
    <row r="103" spans="1:12" ht="26.25" x14ac:dyDescent="0.25">
      <c r="A103" s="812">
        <f>IF(I103="","",COUNTA($D$8:D103))</f>
        <v>72</v>
      </c>
      <c r="B103" s="504">
        <v>6</v>
      </c>
      <c r="C103" s="416" t="s">
        <v>689</v>
      </c>
      <c r="D103" s="26" t="s">
        <v>29</v>
      </c>
      <c r="E103" s="113">
        <v>3.3</v>
      </c>
      <c r="F103" s="113"/>
      <c r="G103" s="113">
        <f t="shared" ref="G103:G104" si="6">E103-F103</f>
        <v>3.3</v>
      </c>
      <c r="H103" s="904" t="s">
        <v>787</v>
      </c>
      <c r="I103" s="26" t="s">
        <v>10</v>
      </c>
      <c r="J103" s="668"/>
      <c r="K103" s="257"/>
      <c r="L103" s="904" t="s">
        <v>630</v>
      </c>
    </row>
    <row r="104" spans="1:12" ht="39" x14ac:dyDescent="0.25">
      <c r="A104" s="812">
        <f>IF(I104="","",COUNTA($D$8:D104))</f>
        <v>73</v>
      </c>
      <c r="B104" s="504">
        <v>7</v>
      </c>
      <c r="C104" s="416" t="s">
        <v>690</v>
      </c>
      <c r="D104" s="26" t="s">
        <v>29</v>
      </c>
      <c r="E104" s="113">
        <v>7.15</v>
      </c>
      <c r="F104" s="113"/>
      <c r="G104" s="113">
        <f t="shared" si="6"/>
        <v>7.15</v>
      </c>
      <c r="H104" s="904" t="s">
        <v>788</v>
      </c>
      <c r="I104" s="26" t="s">
        <v>2</v>
      </c>
      <c r="J104" s="668"/>
      <c r="K104" s="257"/>
      <c r="L104" s="904" t="s">
        <v>630</v>
      </c>
    </row>
    <row r="105" spans="1:12" ht="45" x14ac:dyDescent="0.25">
      <c r="A105" s="812">
        <f>IF(I105="","",COUNTA($D$8:D105))</f>
        <v>74</v>
      </c>
      <c r="B105" s="504">
        <v>8</v>
      </c>
      <c r="C105" s="416" t="s">
        <v>687</v>
      </c>
      <c r="D105" s="26" t="s">
        <v>29</v>
      </c>
      <c r="E105" s="113">
        <v>11.9</v>
      </c>
      <c r="F105" s="113"/>
      <c r="G105" s="113">
        <f>E105-F105</f>
        <v>11.9</v>
      </c>
      <c r="H105" s="904" t="s">
        <v>789</v>
      </c>
      <c r="I105" s="620" t="s">
        <v>688</v>
      </c>
      <c r="J105" s="668"/>
      <c r="K105" s="257"/>
      <c r="L105" s="904" t="s">
        <v>630</v>
      </c>
    </row>
    <row r="106" spans="1:12" ht="30" x14ac:dyDescent="0.25">
      <c r="A106" s="812">
        <f>IF(I106="","",COUNTA($D$8:D106))</f>
        <v>75</v>
      </c>
      <c r="B106" s="504">
        <v>9</v>
      </c>
      <c r="C106" s="29" t="s">
        <v>741</v>
      </c>
      <c r="D106" s="26" t="s">
        <v>29</v>
      </c>
      <c r="E106" s="62">
        <v>5</v>
      </c>
      <c r="F106" s="113"/>
      <c r="G106" s="113">
        <f>E106-F106</f>
        <v>5</v>
      </c>
      <c r="H106" s="904" t="s">
        <v>742</v>
      </c>
      <c r="I106" s="620" t="s">
        <v>7</v>
      </c>
      <c r="J106" s="257" t="s">
        <v>578</v>
      </c>
      <c r="K106" s="904"/>
      <c r="L106" s="904" t="s">
        <v>630</v>
      </c>
    </row>
    <row r="107" spans="1:12" ht="26.25" x14ac:dyDescent="0.25">
      <c r="A107" s="812">
        <f>IF(I107="","",COUNTA($D$8:D107))</f>
        <v>76</v>
      </c>
      <c r="B107" s="504">
        <v>10</v>
      </c>
      <c r="C107" s="29" t="s">
        <v>757</v>
      </c>
      <c r="D107" s="26" t="s">
        <v>29</v>
      </c>
      <c r="E107" s="62">
        <v>1.95</v>
      </c>
      <c r="F107" s="113"/>
      <c r="G107" s="113">
        <f>E107-F107</f>
        <v>1.95</v>
      </c>
      <c r="H107" s="631" t="s">
        <v>758</v>
      </c>
      <c r="I107" s="620" t="s">
        <v>24</v>
      </c>
      <c r="J107" s="257">
        <v>2022</v>
      </c>
      <c r="K107" s="904"/>
      <c r="L107" s="904" t="s">
        <v>630</v>
      </c>
    </row>
    <row r="108" spans="1:12" x14ac:dyDescent="0.25">
      <c r="A108" s="812">
        <f>IF(I108="","",COUNTA($D$8:D108))</f>
        <v>77</v>
      </c>
      <c r="B108" s="504">
        <v>11</v>
      </c>
      <c r="C108" s="416" t="s">
        <v>770</v>
      </c>
      <c r="D108" s="26" t="s">
        <v>29</v>
      </c>
      <c r="E108" s="62">
        <v>5</v>
      </c>
      <c r="F108" s="113"/>
      <c r="G108" s="113">
        <f>E108-F108</f>
        <v>5</v>
      </c>
      <c r="H108" s="631" t="s">
        <v>240</v>
      </c>
      <c r="I108" s="620" t="s">
        <v>24</v>
      </c>
      <c r="J108" s="257" t="s">
        <v>577</v>
      </c>
      <c r="K108" s="904"/>
      <c r="L108" s="904" t="s">
        <v>630</v>
      </c>
    </row>
    <row r="109" spans="1:12" s="69" customFormat="1" ht="33" customHeight="1" x14ac:dyDescent="0.25">
      <c r="A109" s="812" t="str">
        <f>IF(I109="","",COUNTA($D$8:D109))</f>
        <v/>
      </c>
      <c r="B109" s="821" t="s">
        <v>261</v>
      </c>
      <c r="C109" s="93" t="s">
        <v>580</v>
      </c>
      <c r="D109" s="79"/>
      <c r="E109" s="95"/>
      <c r="F109" s="95"/>
      <c r="G109" s="62">
        <f t="shared" ref="G109:G116" si="7">E109-F109</f>
        <v>0</v>
      </c>
      <c r="H109" s="640"/>
      <c r="I109" s="94"/>
      <c r="J109" s="431"/>
      <c r="K109" s="418"/>
      <c r="L109" s="418"/>
    </row>
    <row r="110" spans="1:12" ht="26.25" x14ac:dyDescent="0.25">
      <c r="A110" s="812">
        <f>IF(I110="","",COUNTA($D$8:D110))</f>
        <v>78</v>
      </c>
      <c r="B110" s="504">
        <v>1</v>
      </c>
      <c r="C110" s="416" t="s">
        <v>671</v>
      </c>
      <c r="D110" s="26" t="s">
        <v>22</v>
      </c>
      <c r="E110" s="62">
        <v>37.4</v>
      </c>
      <c r="F110" s="113"/>
      <c r="G110" s="113">
        <f t="shared" si="7"/>
        <v>37.4</v>
      </c>
      <c r="H110" s="631" t="s">
        <v>791</v>
      </c>
      <c r="I110" s="620" t="s">
        <v>670</v>
      </c>
      <c r="J110" s="257" t="s">
        <v>577</v>
      </c>
      <c r="K110" s="904"/>
      <c r="L110" s="904" t="s">
        <v>630</v>
      </c>
    </row>
    <row r="111" spans="1:12" x14ac:dyDescent="0.25">
      <c r="A111" s="812">
        <f>IF(I111="","",COUNTA($D$8:D111))</f>
        <v>79</v>
      </c>
      <c r="B111" s="504">
        <v>2</v>
      </c>
      <c r="C111" s="416" t="s">
        <v>23</v>
      </c>
      <c r="D111" s="26" t="s">
        <v>22</v>
      </c>
      <c r="E111" s="62">
        <v>0.9</v>
      </c>
      <c r="F111" s="113"/>
      <c r="G111" s="113">
        <f t="shared" si="7"/>
        <v>0.9</v>
      </c>
      <c r="H111" s="631" t="s">
        <v>44</v>
      </c>
      <c r="I111" s="620" t="s">
        <v>670</v>
      </c>
      <c r="J111" s="257" t="s">
        <v>577</v>
      </c>
      <c r="K111" s="904"/>
      <c r="L111" s="904" t="s">
        <v>630</v>
      </c>
    </row>
    <row r="112" spans="1:12" hidden="1" x14ac:dyDescent="0.25">
      <c r="A112" s="812">
        <f>IF(I112="","",COUNTA($D$8:D112))</f>
        <v>79</v>
      </c>
      <c r="B112" s="504"/>
      <c r="C112" s="416"/>
      <c r="D112" s="26"/>
      <c r="E112" s="62">
        <v>0.2</v>
      </c>
      <c r="F112" s="113"/>
      <c r="G112" s="113">
        <f t="shared" si="7"/>
        <v>0.2</v>
      </c>
      <c r="H112" s="631"/>
      <c r="I112" s="620" t="s">
        <v>2</v>
      </c>
      <c r="J112" s="257"/>
      <c r="K112" s="904"/>
      <c r="L112" s="904"/>
    </row>
    <row r="113" spans="1:12" hidden="1" x14ac:dyDescent="0.25">
      <c r="A113" s="812">
        <f>IF(I113="","",COUNTA($D$8:D113))</f>
        <v>79</v>
      </c>
      <c r="B113" s="504"/>
      <c r="C113" s="416"/>
      <c r="D113" s="26"/>
      <c r="E113" s="62">
        <v>0.1</v>
      </c>
      <c r="F113" s="113"/>
      <c r="G113" s="113">
        <f t="shared" si="7"/>
        <v>0.1</v>
      </c>
      <c r="H113" s="631"/>
      <c r="I113" s="620" t="s">
        <v>9</v>
      </c>
      <c r="J113" s="257"/>
      <c r="K113" s="904"/>
      <c r="L113" s="904"/>
    </row>
    <row r="114" spans="1:12" hidden="1" x14ac:dyDescent="0.25">
      <c r="A114" s="812">
        <f>IF(I114="","",COUNTA($D$8:D114))</f>
        <v>79</v>
      </c>
      <c r="B114" s="504"/>
      <c r="C114" s="416"/>
      <c r="D114" s="26"/>
      <c r="E114" s="62">
        <v>0.2</v>
      </c>
      <c r="F114" s="113"/>
      <c r="G114" s="113">
        <f t="shared" si="7"/>
        <v>0.2</v>
      </c>
      <c r="H114" s="631"/>
      <c r="I114" s="620" t="s">
        <v>10</v>
      </c>
      <c r="J114" s="257"/>
      <c r="K114" s="904"/>
      <c r="L114" s="904"/>
    </row>
    <row r="115" spans="1:12" hidden="1" x14ac:dyDescent="0.25">
      <c r="A115" s="812">
        <f>IF(I115="","",COUNTA($D$8:D115))</f>
        <v>79</v>
      </c>
      <c r="B115" s="504"/>
      <c r="C115" s="416"/>
      <c r="D115" s="26"/>
      <c r="E115" s="62">
        <v>0.1</v>
      </c>
      <c r="F115" s="113"/>
      <c r="G115" s="113">
        <f t="shared" si="7"/>
        <v>0.1</v>
      </c>
      <c r="H115" s="631"/>
      <c r="I115" s="620" t="s">
        <v>7</v>
      </c>
      <c r="J115" s="257"/>
      <c r="K115" s="904"/>
      <c r="L115" s="904"/>
    </row>
    <row r="116" spans="1:12" hidden="1" x14ac:dyDescent="0.25">
      <c r="A116" s="812">
        <f>IF(I116="","",COUNTA($D$8:D116))</f>
        <v>79</v>
      </c>
      <c r="B116" s="504"/>
      <c r="C116" s="416"/>
      <c r="D116" s="26"/>
      <c r="E116" s="62">
        <v>0.3</v>
      </c>
      <c r="F116" s="113"/>
      <c r="G116" s="113">
        <f t="shared" si="7"/>
        <v>0.3</v>
      </c>
      <c r="H116" s="631"/>
      <c r="I116" s="620" t="s">
        <v>24</v>
      </c>
      <c r="J116" s="257"/>
      <c r="K116" s="904"/>
      <c r="L116" s="904"/>
    </row>
    <row r="117" spans="1:12" s="69" customFormat="1" ht="27" customHeight="1" x14ac:dyDescent="0.2">
      <c r="A117" s="812" t="str">
        <f>IF(I117="","",COUNTA($D$8:D117))</f>
        <v/>
      </c>
      <c r="B117" s="821" t="s">
        <v>290</v>
      </c>
      <c r="C117" s="93" t="s">
        <v>632</v>
      </c>
      <c r="D117" s="79"/>
      <c r="E117" s="95"/>
      <c r="F117" s="95"/>
      <c r="G117" s="95"/>
      <c r="H117" s="431"/>
      <c r="I117" s="67"/>
      <c r="J117" s="656"/>
      <c r="K117" s="431"/>
      <c r="L117" s="431"/>
    </row>
    <row r="118" spans="1:12" s="69" customFormat="1" x14ac:dyDescent="0.25">
      <c r="A118" s="812">
        <f>IF(I118="","",COUNTA($D$8:D118))</f>
        <v>80</v>
      </c>
      <c r="B118" s="821">
        <v>1</v>
      </c>
      <c r="C118" s="65" t="s">
        <v>606</v>
      </c>
      <c r="D118" s="26" t="s">
        <v>18</v>
      </c>
      <c r="E118" s="62">
        <v>10</v>
      </c>
      <c r="F118" s="62"/>
      <c r="G118" s="447">
        <v>10</v>
      </c>
      <c r="H118" s="257" t="s">
        <v>44</v>
      </c>
      <c r="I118" s="620" t="s">
        <v>24</v>
      </c>
      <c r="J118" s="257"/>
      <c r="K118" s="257"/>
      <c r="L118" s="904" t="s">
        <v>630</v>
      </c>
    </row>
    <row r="119" spans="1:12" s="69" customFormat="1" ht="28.5" customHeight="1" x14ac:dyDescent="0.2">
      <c r="A119" s="812" t="str">
        <f>IF(I119="","",COUNTA($D$8:D119))</f>
        <v/>
      </c>
      <c r="B119" s="821" t="s">
        <v>753</v>
      </c>
      <c r="C119" s="67" t="s">
        <v>822</v>
      </c>
      <c r="D119" s="79"/>
      <c r="E119" s="95"/>
      <c r="F119" s="95"/>
      <c r="G119" s="95"/>
      <c r="H119" s="431"/>
      <c r="I119" s="67"/>
      <c r="J119" s="656"/>
      <c r="K119" s="431"/>
      <c r="L119" s="431"/>
    </row>
    <row r="120" spans="1:12" ht="39" x14ac:dyDescent="0.25">
      <c r="A120" s="812">
        <f>IF(I120="","",COUNTA($D$8:D120))</f>
        <v>81</v>
      </c>
      <c r="B120" s="504">
        <v>1</v>
      </c>
      <c r="C120" s="29" t="s">
        <v>823</v>
      </c>
      <c r="D120" s="26" t="s">
        <v>26</v>
      </c>
      <c r="E120" s="62">
        <v>12.7</v>
      </c>
      <c r="F120" s="818"/>
      <c r="G120" s="113">
        <f>E120-F120</f>
        <v>12.7</v>
      </c>
      <c r="H120" s="631" t="s">
        <v>768</v>
      </c>
      <c r="I120" s="620" t="s">
        <v>670</v>
      </c>
      <c r="J120" s="257" t="s">
        <v>577</v>
      </c>
      <c r="K120" s="904"/>
      <c r="L120" s="904" t="s">
        <v>630</v>
      </c>
    </row>
    <row r="121" spans="1:12" ht="77.25" customHeight="1" x14ac:dyDescent="0.25">
      <c r="A121" s="812">
        <f>IF(I121="","",COUNTA($D$8:D121))</f>
        <v>82</v>
      </c>
      <c r="B121" s="504">
        <v>2</v>
      </c>
      <c r="C121" s="29" t="s">
        <v>676</v>
      </c>
      <c r="D121" s="620" t="s">
        <v>681</v>
      </c>
      <c r="E121" s="62">
        <v>22.28</v>
      </c>
      <c r="F121" s="818"/>
      <c r="G121" s="113">
        <f>E121-F121</f>
        <v>22.28</v>
      </c>
      <c r="H121" s="631" t="s">
        <v>44</v>
      </c>
      <c r="I121" s="620" t="s">
        <v>781</v>
      </c>
      <c r="J121" s="257" t="s">
        <v>577</v>
      </c>
      <c r="K121" s="1008" t="s">
        <v>680</v>
      </c>
      <c r="L121" s="904" t="s">
        <v>630</v>
      </c>
    </row>
    <row r="122" spans="1:12" ht="30" x14ac:dyDescent="0.25">
      <c r="A122" s="812">
        <f>IF(I122="","",COUNTA($D$8:D122))</f>
        <v>83</v>
      </c>
      <c r="B122" s="504">
        <v>3</v>
      </c>
      <c r="C122" s="29" t="s">
        <v>677</v>
      </c>
      <c r="D122" s="26" t="s">
        <v>26</v>
      </c>
      <c r="E122" s="62">
        <v>10.54</v>
      </c>
      <c r="F122" s="818"/>
      <c r="G122" s="113">
        <f>E122-F122</f>
        <v>10.54</v>
      </c>
      <c r="H122" s="631" t="s">
        <v>679</v>
      </c>
      <c r="I122" s="620" t="s">
        <v>678</v>
      </c>
      <c r="J122" s="257" t="s">
        <v>577</v>
      </c>
      <c r="K122" s="1008"/>
      <c r="L122" s="904" t="s">
        <v>630</v>
      </c>
    </row>
    <row r="123" spans="1:12" ht="60" customHeight="1" x14ac:dyDescent="0.25">
      <c r="A123" s="812">
        <f>IF(I123="","",COUNTA($D$8:D123))</f>
        <v>84</v>
      </c>
      <c r="B123" s="504">
        <v>4</v>
      </c>
      <c r="C123" s="29" t="s">
        <v>301</v>
      </c>
      <c r="D123" s="26" t="s">
        <v>26</v>
      </c>
      <c r="E123" s="62">
        <f>11.8/2</f>
        <v>5.9</v>
      </c>
      <c r="F123" s="113">
        <v>2</v>
      </c>
      <c r="G123" s="113">
        <f>E123-F123</f>
        <v>3.9000000000000004</v>
      </c>
      <c r="H123" s="904" t="s">
        <v>729</v>
      </c>
      <c r="I123" s="620" t="s">
        <v>691</v>
      </c>
      <c r="J123" s="668"/>
      <c r="K123" s="1010" t="s">
        <v>722</v>
      </c>
      <c r="L123" s="1010" t="s">
        <v>630</v>
      </c>
    </row>
    <row r="124" spans="1:12" ht="60" x14ac:dyDescent="0.25">
      <c r="A124" s="812">
        <f>IF(I124="","",COUNTA($D$8:D124))</f>
        <v>85</v>
      </c>
      <c r="B124" s="504">
        <v>5</v>
      </c>
      <c r="C124" s="416" t="s">
        <v>692</v>
      </c>
      <c r="D124" s="620" t="s">
        <v>681</v>
      </c>
      <c r="E124" s="62">
        <f>32/2</f>
        <v>16</v>
      </c>
      <c r="F124" s="113">
        <v>7.5</v>
      </c>
      <c r="G124" s="113">
        <f t="shared" ref="G124:G125" si="8">E124-F124</f>
        <v>8.5</v>
      </c>
      <c r="H124" s="904" t="s">
        <v>732</v>
      </c>
      <c r="I124" s="620" t="s">
        <v>693</v>
      </c>
      <c r="J124" s="668"/>
      <c r="K124" s="1010"/>
      <c r="L124" s="1010"/>
    </row>
    <row r="125" spans="1:12" ht="26.25" x14ac:dyDescent="0.25">
      <c r="A125" s="812">
        <f>IF(I125="","",COUNTA($D$8:D125))</f>
        <v>86</v>
      </c>
      <c r="B125" s="504">
        <v>6</v>
      </c>
      <c r="C125" s="416" t="s">
        <v>694</v>
      </c>
      <c r="D125" s="26" t="s">
        <v>26</v>
      </c>
      <c r="E125" s="62">
        <f>38/2</f>
        <v>19</v>
      </c>
      <c r="F125" s="113">
        <v>10.199999999999999</v>
      </c>
      <c r="G125" s="113">
        <f t="shared" si="8"/>
        <v>8.8000000000000007</v>
      </c>
      <c r="H125" s="904" t="s">
        <v>816</v>
      </c>
      <c r="I125" s="26" t="s">
        <v>2</v>
      </c>
      <c r="J125" s="668"/>
      <c r="K125" s="1010"/>
      <c r="L125" s="1010"/>
    </row>
    <row r="126" spans="1:12" ht="45" x14ac:dyDescent="0.25">
      <c r="A126" s="812">
        <f>IF(I126="","",COUNTA($D$8:D126))</f>
        <v>87</v>
      </c>
      <c r="B126" s="504">
        <v>7</v>
      </c>
      <c r="C126" s="29" t="s">
        <v>695</v>
      </c>
      <c r="D126" s="26" t="s">
        <v>26</v>
      </c>
      <c r="E126" s="62">
        <f>36/2</f>
        <v>18</v>
      </c>
      <c r="F126" s="113">
        <v>3.5</v>
      </c>
      <c r="G126" s="113">
        <f t="shared" ref="G126:G141" si="9">E126-F126</f>
        <v>14.5</v>
      </c>
      <c r="H126" s="904" t="s">
        <v>733</v>
      </c>
      <c r="I126" s="620" t="s">
        <v>696</v>
      </c>
      <c r="J126" s="668"/>
      <c r="K126" s="1010"/>
      <c r="L126" s="1010"/>
    </row>
    <row r="127" spans="1:12" ht="30" x14ac:dyDescent="0.25">
      <c r="A127" s="812">
        <f>IF(I127="","",COUNTA($D$8:D127))</f>
        <v>88</v>
      </c>
      <c r="B127" s="504">
        <v>8</v>
      </c>
      <c r="C127" s="416" t="s">
        <v>697</v>
      </c>
      <c r="D127" s="26" t="s">
        <v>26</v>
      </c>
      <c r="E127" s="62">
        <f>10.4/2</f>
        <v>5.2</v>
      </c>
      <c r="F127" s="113">
        <v>2.1</v>
      </c>
      <c r="G127" s="113">
        <f t="shared" si="9"/>
        <v>3.1</v>
      </c>
      <c r="H127" s="904" t="s">
        <v>792</v>
      </c>
      <c r="I127" s="26" t="s">
        <v>24</v>
      </c>
      <c r="J127" s="668"/>
      <c r="K127" s="1010"/>
      <c r="L127" s="1010"/>
    </row>
    <row r="128" spans="1:12" ht="26.25" x14ac:dyDescent="0.25">
      <c r="A128" s="812">
        <f>IF(I128="","",COUNTA($D$8:D128))</f>
        <v>89</v>
      </c>
      <c r="B128" s="504">
        <v>9</v>
      </c>
      <c r="C128" s="416" t="s">
        <v>698</v>
      </c>
      <c r="D128" s="26" t="s">
        <v>26</v>
      </c>
      <c r="E128" s="62">
        <f>18/2</f>
        <v>9</v>
      </c>
      <c r="F128" s="113">
        <v>3.4</v>
      </c>
      <c r="G128" s="113">
        <f t="shared" si="9"/>
        <v>5.6</v>
      </c>
      <c r="H128" s="904" t="s">
        <v>793</v>
      </c>
      <c r="I128" s="26" t="s">
        <v>9</v>
      </c>
      <c r="J128" s="668"/>
      <c r="K128" s="1010"/>
      <c r="L128" s="1010"/>
    </row>
    <row r="129" spans="1:12" ht="30" x14ac:dyDescent="0.25">
      <c r="A129" s="812">
        <f>IF(I129="","",COUNTA($D$8:D129))</f>
        <v>90</v>
      </c>
      <c r="B129" s="504">
        <v>10</v>
      </c>
      <c r="C129" s="29" t="s">
        <v>699</v>
      </c>
      <c r="D129" s="620" t="s">
        <v>681</v>
      </c>
      <c r="E129" s="62">
        <f>24/2</f>
        <v>12</v>
      </c>
      <c r="F129" s="113">
        <v>5</v>
      </c>
      <c r="G129" s="113">
        <f t="shared" si="9"/>
        <v>7</v>
      </c>
      <c r="H129" s="904" t="s">
        <v>794</v>
      </c>
      <c r="I129" s="620" t="s">
        <v>700</v>
      </c>
      <c r="J129" s="668"/>
      <c r="K129" s="1010"/>
      <c r="L129" s="1010"/>
    </row>
    <row r="130" spans="1:12" ht="26.25" x14ac:dyDescent="0.25">
      <c r="A130" s="812">
        <f>IF(I130="","",COUNTA($D$8:D130))</f>
        <v>91</v>
      </c>
      <c r="B130" s="504">
        <v>11</v>
      </c>
      <c r="C130" s="416" t="s">
        <v>701</v>
      </c>
      <c r="D130" s="26" t="s">
        <v>231</v>
      </c>
      <c r="E130" s="62">
        <v>6.8</v>
      </c>
      <c r="F130" s="113"/>
      <c r="G130" s="113">
        <f t="shared" si="9"/>
        <v>6.8</v>
      </c>
      <c r="H130" s="904" t="s">
        <v>820</v>
      </c>
      <c r="I130" s="26" t="s">
        <v>24</v>
      </c>
      <c r="J130" s="668"/>
      <c r="K130" s="1010"/>
      <c r="L130" s="1010"/>
    </row>
    <row r="131" spans="1:12" ht="45" x14ac:dyDescent="0.25">
      <c r="A131" s="812">
        <f>IF(I131="","",COUNTA($D$8:D131))</f>
        <v>92</v>
      </c>
      <c r="B131" s="504">
        <v>12</v>
      </c>
      <c r="C131" s="29" t="s">
        <v>702</v>
      </c>
      <c r="D131" s="620" t="s">
        <v>681</v>
      </c>
      <c r="E131" s="62">
        <f>16/2</f>
        <v>8</v>
      </c>
      <c r="F131" s="113">
        <v>2.1</v>
      </c>
      <c r="G131" s="113">
        <f t="shared" si="9"/>
        <v>5.9</v>
      </c>
      <c r="H131" s="904" t="s">
        <v>734</v>
      </c>
      <c r="I131" s="620" t="s">
        <v>703</v>
      </c>
      <c r="J131" s="668"/>
      <c r="K131" s="1010"/>
      <c r="L131" s="1010"/>
    </row>
    <row r="132" spans="1:12" ht="26.25" x14ac:dyDescent="0.25">
      <c r="A132" s="812">
        <f>IF(I132="","",COUNTA($D$8:D132))</f>
        <v>93</v>
      </c>
      <c r="B132" s="504">
        <v>13</v>
      </c>
      <c r="C132" s="29" t="s">
        <v>704</v>
      </c>
      <c r="D132" s="26" t="s">
        <v>26</v>
      </c>
      <c r="E132" s="62">
        <f>10.8/2</f>
        <v>5.4</v>
      </c>
      <c r="F132" s="113">
        <v>2.8</v>
      </c>
      <c r="G132" s="113">
        <f t="shared" si="9"/>
        <v>2.6000000000000005</v>
      </c>
      <c r="H132" s="904" t="s">
        <v>735</v>
      </c>
      <c r="I132" s="26" t="s">
        <v>7</v>
      </c>
      <c r="J132" s="668"/>
      <c r="K132" s="1010"/>
      <c r="L132" s="1010"/>
    </row>
    <row r="133" spans="1:12" ht="26.25" x14ac:dyDescent="0.25">
      <c r="A133" s="812">
        <f>IF(I133="","",COUNTA($D$8:D133))</f>
        <v>94</v>
      </c>
      <c r="B133" s="504">
        <v>14</v>
      </c>
      <c r="C133" s="416" t="s">
        <v>705</v>
      </c>
      <c r="D133" s="26" t="s">
        <v>231</v>
      </c>
      <c r="E133" s="62">
        <f>11.2/2</f>
        <v>5.6</v>
      </c>
      <c r="F133" s="113"/>
      <c r="G133" s="113">
        <f t="shared" si="9"/>
        <v>5.6</v>
      </c>
      <c r="H133" s="904" t="s">
        <v>795</v>
      </c>
      <c r="I133" s="26" t="s">
        <v>24</v>
      </c>
      <c r="J133" s="668"/>
      <c r="K133" s="1010"/>
      <c r="L133" s="1010"/>
    </row>
    <row r="134" spans="1:12" ht="26.25" x14ac:dyDescent="0.25">
      <c r="A134" s="812">
        <f>IF(I134="","",COUNTA($D$8:D134))</f>
        <v>95</v>
      </c>
      <c r="B134" s="504">
        <v>15</v>
      </c>
      <c r="C134" s="416" t="s">
        <v>706</v>
      </c>
      <c r="D134" s="26" t="s">
        <v>26</v>
      </c>
      <c r="E134" s="62">
        <f>16/2</f>
        <v>8</v>
      </c>
      <c r="F134" s="113">
        <v>3.5</v>
      </c>
      <c r="G134" s="113">
        <f t="shared" si="9"/>
        <v>4.5</v>
      </c>
      <c r="H134" s="904" t="s">
        <v>796</v>
      </c>
      <c r="I134" s="26" t="s">
        <v>2</v>
      </c>
      <c r="J134" s="668"/>
      <c r="K134" s="1010"/>
      <c r="L134" s="1010"/>
    </row>
    <row r="135" spans="1:12" ht="30" x14ac:dyDescent="0.25">
      <c r="A135" s="812">
        <f>IF(I135="","",COUNTA($D$8:D135))</f>
        <v>96</v>
      </c>
      <c r="B135" s="504">
        <v>16</v>
      </c>
      <c r="C135" s="416" t="s">
        <v>707</v>
      </c>
      <c r="D135" s="26" t="s">
        <v>26</v>
      </c>
      <c r="E135" s="62">
        <v>26</v>
      </c>
      <c r="F135" s="113">
        <v>0.5</v>
      </c>
      <c r="G135" s="113">
        <f t="shared" si="9"/>
        <v>25.5</v>
      </c>
      <c r="H135" s="904" t="s">
        <v>797</v>
      </c>
      <c r="I135" s="620" t="s">
        <v>708</v>
      </c>
      <c r="J135" s="668"/>
      <c r="K135" s="1010"/>
      <c r="L135" s="1010"/>
    </row>
    <row r="136" spans="1:12" ht="30" x14ac:dyDescent="0.25">
      <c r="A136" s="812">
        <f>IF(I136="","",COUNTA($D$8:D136))</f>
        <v>97</v>
      </c>
      <c r="B136" s="504">
        <v>17</v>
      </c>
      <c r="C136" s="29" t="s">
        <v>709</v>
      </c>
      <c r="D136" s="620" t="s">
        <v>681</v>
      </c>
      <c r="E136" s="62">
        <f>9.6/2</f>
        <v>4.8</v>
      </c>
      <c r="F136" s="113">
        <v>0.8</v>
      </c>
      <c r="G136" s="113">
        <f t="shared" si="9"/>
        <v>4</v>
      </c>
      <c r="H136" s="904" t="s">
        <v>736</v>
      </c>
      <c r="I136" s="620" t="s">
        <v>710</v>
      </c>
      <c r="J136" s="668"/>
      <c r="K136" s="1010"/>
      <c r="L136" s="1010"/>
    </row>
    <row r="137" spans="1:12" ht="26.25" x14ac:dyDescent="0.25">
      <c r="A137" s="812">
        <f>IF(I137="","",COUNTA($D$8:D137))</f>
        <v>98</v>
      </c>
      <c r="B137" s="504">
        <v>18</v>
      </c>
      <c r="C137" s="29" t="s">
        <v>711</v>
      </c>
      <c r="D137" s="26" t="s">
        <v>26</v>
      </c>
      <c r="E137" s="62">
        <f>5.2/2</f>
        <v>2.6</v>
      </c>
      <c r="F137" s="113">
        <v>0.5</v>
      </c>
      <c r="G137" s="113">
        <f t="shared" si="9"/>
        <v>2.1</v>
      </c>
      <c r="H137" s="904" t="s">
        <v>730</v>
      </c>
      <c r="I137" s="26" t="s">
        <v>7</v>
      </c>
      <c r="J137" s="668"/>
      <c r="K137" s="1010"/>
      <c r="L137" s="1010"/>
    </row>
    <row r="138" spans="1:12" ht="26.25" x14ac:dyDescent="0.25">
      <c r="A138" s="812">
        <f>IF(I138="","",COUNTA($D$8:D138))</f>
        <v>99</v>
      </c>
      <c r="B138" s="504">
        <v>19</v>
      </c>
      <c r="C138" s="29" t="s">
        <v>712</v>
      </c>
      <c r="D138" s="26" t="s">
        <v>26</v>
      </c>
      <c r="E138" s="62">
        <f>5.8/2</f>
        <v>2.9</v>
      </c>
      <c r="F138" s="113">
        <v>0.1</v>
      </c>
      <c r="G138" s="113">
        <f t="shared" si="9"/>
        <v>2.8</v>
      </c>
      <c r="H138" s="904" t="s">
        <v>731</v>
      </c>
      <c r="I138" s="26" t="s">
        <v>7</v>
      </c>
      <c r="J138" s="668"/>
      <c r="K138" s="1010"/>
      <c r="L138" s="1010"/>
    </row>
    <row r="139" spans="1:12" ht="30" x14ac:dyDescent="0.25">
      <c r="A139" s="812">
        <f>IF(I139="","",COUNTA($D$8:D139))</f>
        <v>100</v>
      </c>
      <c r="B139" s="504">
        <v>20</v>
      </c>
      <c r="C139" s="29" t="s">
        <v>713</v>
      </c>
      <c r="D139" s="620" t="s">
        <v>681</v>
      </c>
      <c r="E139" s="62">
        <f>17.8/2</f>
        <v>8.9</v>
      </c>
      <c r="F139" s="113">
        <v>2.9</v>
      </c>
      <c r="G139" s="113">
        <f t="shared" si="9"/>
        <v>6</v>
      </c>
      <c r="H139" s="904" t="s">
        <v>737</v>
      </c>
      <c r="I139" s="620" t="s">
        <v>710</v>
      </c>
      <c r="J139" s="668"/>
      <c r="K139" s="1010"/>
      <c r="L139" s="1010"/>
    </row>
    <row r="140" spans="1:12" ht="30" x14ac:dyDescent="0.25">
      <c r="A140" s="812">
        <f>IF(I140="","",COUNTA($D$8:D140))</f>
        <v>101</v>
      </c>
      <c r="B140" s="504">
        <v>21</v>
      </c>
      <c r="C140" s="29" t="s">
        <v>714</v>
      </c>
      <c r="D140" s="620" t="s">
        <v>681</v>
      </c>
      <c r="E140" s="62">
        <f>17.8/2</f>
        <v>8.9</v>
      </c>
      <c r="F140" s="113">
        <v>4.7</v>
      </c>
      <c r="G140" s="113">
        <f t="shared" si="9"/>
        <v>4.2</v>
      </c>
      <c r="H140" s="904" t="s">
        <v>738</v>
      </c>
      <c r="I140" s="620" t="s">
        <v>710</v>
      </c>
      <c r="J140" s="668"/>
      <c r="K140" s="1010"/>
      <c r="L140" s="1010"/>
    </row>
    <row r="141" spans="1:12" ht="30" x14ac:dyDescent="0.25">
      <c r="A141" s="812">
        <f>IF(I141="","",COUNTA($D$8:D141))</f>
        <v>102</v>
      </c>
      <c r="B141" s="504">
        <v>22</v>
      </c>
      <c r="C141" s="29" t="s">
        <v>715</v>
      </c>
      <c r="D141" s="620" t="s">
        <v>681</v>
      </c>
      <c r="E141" s="62">
        <f>26/2</f>
        <v>13</v>
      </c>
      <c r="F141" s="113">
        <v>5</v>
      </c>
      <c r="G141" s="113">
        <f t="shared" si="9"/>
        <v>8</v>
      </c>
      <c r="H141" s="904" t="s">
        <v>783</v>
      </c>
      <c r="I141" s="620" t="s">
        <v>700</v>
      </c>
      <c r="J141" s="668"/>
      <c r="K141" s="1010"/>
      <c r="L141" s="1010"/>
    </row>
    <row r="142" spans="1:12" s="69" customFormat="1" ht="32.25" customHeight="1" x14ac:dyDescent="0.25">
      <c r="A142" s="812" t="str">
        <f>IF(I142="","",COUNTA($D$8:D142))</f>
        <v/>
      </c>
      <c r="B142" s="821" t="s">
        <v>824</v>
      </c>
      <c r="C142" s="93" t="s">
        <v>839</v>
      </c>
      <c r="D142" s="79"/>
      <c r="E142" s="95"/>
      <c r="F142" s="853"/>
      <c r="G142" s="95"/>
      <c r="H142" s="640"/>
      <c r="I142" s="94"/>
      <c r="J142" s="431"/>
      <c r="K142" s="418"/>
      <c r="L142" s="418"/>
    </row>
    <row r="143" spans="1:12" ht="91.5" customHeight="1" x14ac:dyDescent="0.25">
      <c r="A143" s="812">
        <f>IF(I143="","",COUNTA($D$8:D143))</f>
        <v>103</v>
      </c>
      <c r="B143" s="504">
        <v>1</v>
      </c>
      <c r="C143" s="29" t="s">
        <v>617</v>
      </c>
      <c r="D143" s="26" t="s">
        <v>540</v>
      </c>
      <c r="E143" s="62">
        <v>1</v>
      </c>
      <c r="F143" s="62"/>
      <c r="G143" s="62">
        <v>1</v>
      </c>
      <c r="H143" s="631" t="s">
        <v>275</v>
      </c>
      <c r="I143" s="620" t="s">
        <v>24</v>
      </c>
      <c r="J143" s="257">
        <v>2023</v>
      </c>
      <c r="K143" s="904" t="s">
        <v>619</v>
      </c>
      <c r="L143" s="904" t="s">
        <v>630</v>
      </c>
    </row>
    <row r="144" spans="1:12" s="69" customFormat="1" ht="29.25" x14ac:dyDescent="0.25">
      <c r="A144" s="812" t="str">
        <f>IF(I144="","",COUNTA($D$8:D144))</f>
        <v/>
      </c>
      <c r="B144" s="821" t="s">
        <v>575</v>
      </c>
      <c r="C144" s="93" t="s">
        <v>660</v>
      </c>
      <c r="D144" s="159"/>
      <c r="E144" s="95"/>
      <c r="F144" s="95"/>
      <c r="G144" s="95"/>
      <c r="H144" s="257"/>
      <c r="I144" s="26"/>
      <c r="J144" s="257"/>
      <c r="K144" s="657"/>
      <c r="L144" s="431"/>
    </row>
    <row r="145" spans="1:12" s="69" customFormat="1" ht="23.25" customHeight="1" x14ac:dyDescent="0.2">
      <c r="A145" s="812">
        <v>104</v>
      </c>
      <c r="B145" s="821" t="s">
        <v>140</v>
      </c>
      <c r="C145" s="951" t="s">
        <v>116</v>
      </c>
      <c r="D145" s="79"/>
      <c r="E145" s="95">
        <f>SUM(E146:E161)</f>
        <v>74.460000000000008</v>
      </c>
      <c r="F145" s="95">
        <f>SUM(F146:F161)</f>
        <v>25.959999999999997</v>
      </c>
      <c r="G145" s="451">
        <f>E145-F145</f>
        <v>48.500000000000014</v>
      </c>
      <c r="H145" s="659"/>
      <c r="I145" s="424" t="s">
        <v>24</v>
      </c>
      <c r="J145" s="257" t="s">
        <v>577</v>
      </c>
      <c r="K145" s="669" t="s">
        <v>588</v>
      </c>
      <c r="L145" s="635" t="s">
        <v>588</v>
      </c>
    </row>
    <row r="146" spans="1:12" s="255" customFormat="1" ht="23.25" hidden="1" customHeight="1" x14ac:dyDescent="0.25">
      <c r="A146" s="812" t="str">
        <f>IF(I146="","",COUNTA($I$8:I146))</f>
        <v/>
      </c>
      <c r="B146" s="854"/>
      <c r="C146" s="855" t="s">
        <v>532</v>
      </c>
      <c r="D146" s="170" t="s">
        <v>17</v>
      </c>
      <c r="E146" s="817">
        <f>0.1+1.35+1.74+2+0.62+2.06+0.87+0.16</f>
        <v>8.9</v>
      </c>
      <c r="F146" s="817">
        <v>6.54</v>
      </c>
      <c r="G146" s="856">
        <f>E146-F146</f>
        <v>2.3600000000000003</v>
      </c>
      <c r="H146" s="687" t="s">
        <v>275</v>
      </c>
      <c r="I146" s="857"/>
      <c r="J146" s="252"/>
      <c r="K146" s="276"/>
      <c r="L146" s="254"/>
    </row>
    <row r="147" spans="1:12" s="255" customFormat="1" ht="23.25" hidden="1" customHeight="1" x14ac:dyDescent="0.25">
      <c r="A147" s="812" t="str">
        <f>IF(I147="","",COUNTA($I$8:I147))</f>
        <v/>
      </c>
      <c r="B147" s="854"/>
      <c r="C147" s="855" t="s">
        <v>520</v>
      </c>
      <c r="D147" s="170" t="s">
        <v>3</v>
      </c>
      <c r="E147" s="817">
        <v>2.2999999999999998</v>
      </c>
      <c r="F147" s="817">
        <v>2.2999999999999998</v>
      </c>
      <c r="G147" s="856">
        <f t="shared" ref="G147:G160" si="10">E147-F147</f>
        <v>0</v>
      </c>
      <c r="H147" s="687"/>
      <c r="I147" s="857"/>
      <c r="J147" s="252"/>
      <c r="K147" s="276"/>
      <c r="L147" s="254"/>
    </row>
    <row r="148" spans="1:12" s="255" customFormat="1" ht="61.5" hidden="1" customHeight="1" x14ac:dyDescent="0.25">
      <c r="A148" s="812" t="str">
        <f>IF(I148="","",COUNTA($I$8:I148))</f>
        <v/>
      </c>
      <c r="B148" s="854"/>
      <c r="C148" s="855" t="s">
        <v>533</v>
      </c>
      <c r="D148" s="170" t="s">
        <v>12</v>
      </c>
      <c r="E148" s="817">
        <v>0.45</v>
      </c>
      <c r="F148" s="817"/>
      <c r="G148" s="856">
        <f t="shared" si="10"/>
        <v>0.45</v>
      </c>
      <c r="H148" s="688" t="s">
        <v>611</v>
      </c>
      <c r="I148" s="857"/>
      <c r="J148" s="252"/>
      <c r="K148" s="276"/>
      <c r="L148" s="254"/>
    </row>
    <row r="149" spans="1:12" s="255" customFormat="1" ht="49.5" hidden="1" customHeight="1" x14ac:dyDescent="0.25">
      <c r="A149" s="812" t="str">
        <f>IF(I149="","",COUNTA($I$8:I149))</f>
        <v/>
      </c>
      <c r="B149" s="854"/>
      <c r="C149" s="855" t="s">
        <v>534</v>
      </c>
      <c r="D149" s="170" t="s">
        <v>29</v>
      </c>
      <c r="E149" s="817">
        <v>19.510000000000002</v>
      </c>
      <c r="F149" s="817">
        <v>9.2799999999999994</v>
      </c>
      <c r="G149" s="856">
        <f t="shared" si="10"/>
        <v>10.230000000000002</v>
      </c>
      <c r="H149" s="688" t="s">
        <v>767</v>
      </c>
      <c r="I149" s="857"/>
      <c r="J149" s="252"/>
      <c r="K149" s="276"/>
      <c r="L149" s="254"/>
    </row>
    <row r="150" spans="1:12" s="255" customFormat="1" ht="23.25" hidden="1" customHeight="1" x14ac:dyDescent="0.25">
      <c r="A150" s="812" t="str">
        <f>IF(I150="","",COUNTA($I$8:I150))</f>
        <v/>
      </c>
      <c r="B150" s="854"/>
      <c r="C150" s="855" t="s">
        <v>535</v>
      </c>
      <c r="D150" s="170" t="s">
        <v>321</v>
      </c>
      <c r="E150" s="817">
        <v>3.27</v>
      </c>
      <c r="F150" s="817"/>
      <c r="G150" s="856">
        <f t="shared" si="10"/>
        <v>3.27</v>
      </c>
      <c r="H150" s="687" t="s">
        <v>275</v>
      </c>
      <c r="I150" s="857"/>
      <c r="J150" s="252"/>
      <c r="K150" s="276"/>
      <c r="L150" s="254"/>
    </row>
    <row r="151" spans="1:12" s="255" customFormat="1" ht="23.25" hidden="1" customHeight="1" x14ac:dyDescent="0.25">
      <c r="A151" s="812" t="str">
        <f>IF(I151="","",COUNTA($I$8:I151))</f>
        <v/>
      </c>
      <c r="B151" s="854"/>
      <c r="C151" s="855" t="s">
        <v>536</v>
      </c>
      <c r="D151" s="170" t="s">
        <v>42</v>
      </c>
      <c r="E151" s="817">
        <f>1.7+0.86</f>
        <v>2.56</v>
      </c>
      <c r="F151" s="817"/>
      <c r="G151" s="856">
        <f t="shared" si="10"/>
        <v>2.56</v>
      </c>
      <c r="H151" s="687" t="s">
        <v>275</v>
      </c>
      <c r="I151" s="857"/>
      <c r="J151" s="252"/>
      <c r="K151" s="276"/>
      <c r="L151" s="254"/>
    </row>
    <row r="152" spans="1:12" s="255" customFormat="1" ht="23.25" hidden="1" customHeight="1" x14ac:dyDescent="0.25">
      <c r="A152" s="812" t="str">
        <f>IF(I152="","",COUNTA($I$8:I152))</f>
        <v/>
      </c>
      <c r="B152" s="854"/>
      <c r="C152" s="855" t="s">
        <v>537</v>
      </c>
      <c r="D152" s="170" t="s">
        <v>349</v>
      </c>
      <c r="E152" s="817">
        <v>3.89</v>
      </c>
      <c r="F152" s="817"/>
      <c r="G152" s="856">
        <f t="shared" si="10"/>
        <v>3.89</v>
      </c>
      <c r="H152" s="687" t="s">
        <v>275</v>
      </c>
      <c r="I152" s="857"/>
      <c r="J152" s="252"/>
      <c r="K152" s="276"/>
      <c r="L152" s="254"/>
    </row>
    <row r="153" spans="1:12" s="255" customFormat="1" ht="37.5" hidden="1" customHeight="1" x14ac:dyDescent="0.25">
      <c r="A153" s="812" t="str">
        <f>IF(I153="","",COUNTA($I$8:I153))</f>
        <v/>
      </c>
      <c r="B153" s="854"/>
      <c r="C153" s="855" t="s">
        <v>673</v>
      </c>
      <c r="D153" s="170" t="s">
        <v>540</v>
      </c>
      <c r="E153" s="817"/>
      <c r="F153" s="817"/>
      <c r="G153" s="856">
        <f t="shared" si="10"/>
        <v>0</v>
      </c>
      <c r="H153" s="688" t="s">
        <v>275</v>
      </c>
      <c r="I153" s="857"/>
      <c r="J153" s="252"/>
      <c r="K153" s="276"/>
      <c r="L153" s="254"/>
    </row>
    <row r="154" spans="1:12" s="255" customFormat="1" ht="23.25" hidden="1" customHeight="1" x14ac:dyDescent="0.25">
      <c r="A154" s="812" t="str">
        <f>IF(I154="","",COUNTA($I$8:I154))</f>
        <v/>
      </c>
      <c r="B154" s="854"/>
      <c r="C154" s="855" t="s">
        <v>538</v>
      </c>
      <c r="D154" s="170" t="s">
        <v>16</v>
      </c>
      <c r="E154" s="817">
        <v>0.14000000000000001</v>
      </c>
      <c r="F154" s="817"/>
      <c r="G154" s="856">
        <f t="shared" si="10"/>
        <v>0.14000000000000001</v>
      </c>
      <c r="H154" s="687" t="s">
        <v>241</v>
      </c>
      <c r="I154" s="857"/>
      <c r="J154" s="252"/>
      <c r="K154" s="276"/>
      <c r="L154" s="254"/>
    </row>
    <row r="155" spans="1:12" s="255" customFormat="1" ht="23.25" hidden="1" customHeight="1" x14ac:dyDescent="0.25">
      <c r="A155" s="812" t="str">
        <f>IF(I155="","",COUNTA($I$8:I155))</f>
        <v/>
      </c>
      <c r="B155" s="854"/>
      <c r="C155" s="855" t="s">
        <v>539</v>
      </c>
      <c r="D155" s="170" t="s">
        <v>540</v>
      </c>
      <c r="E155" s="817">
        <v>1.88</v>
      </c>
      <c r="F155" s="817"/>
      <c r="G155" s="856">
        <f t="shared" si="10"/>
        <v>1.88</v>
      </c>
      <c r="H155" s="687" t="s">
        <v>275</v>
      </c>
      <c r="I155" s="857"/>
      <c r="J155" s="252"/>
      <c r="K155" s="276"/>
      <c r="L155" s="254"/>
    </row>
    <row r="156" spans="1:12" s="255" customFormat="1" ht="23.25" hidden="1" customHeight="1" x14ac:dyDescent="0.25">
      <c r="A156" s="812" t="str">
        <f>IF(I156="","",COUNTA($I$8:I156))</f>
        <v/>
      </c>
      <c r="B156" s="854"/>
      <c r="C156" s="855" t="s">
        <v>541</v>
      </c>
      <c r="D156" s="170" t="s">
        <v>347</v>
      </c>
      <c r="E156" s="817">
        <v>0.16</v>
      </c>
      <c r="F156" s="817"/>
      <c r="G156" s="856">
        <f t="shared" si="10"/>
        <v>0.16</v>
      </c>
      <c r="H156" s="687" t="s">
        <v>275</v>
      </c>
      <c r="I156" s="857"/>
      <c r="J156" s="252"/>
      <c r="K156" s="276"/>
      <c r="L156" s="254"/>
    </row>
    <row r="157" spans="1:12" s="255" customFormat="1" ht="45" hidden="1" customHeight="1" x14ac:dyDescent="0.25">
      <c r="A157" s="812" t="str">
        <f>IF(I157="","",COUNTA($I$8:I157))</f>
        <v/>
      </c>
      <c r="B157" s="854"/>
      <c r="C157" s="855" t="s">
        <v>523</v>
      </c>
      <c r="D157" s="170" t="s">
        <v>22</v>
      </c>
      <c r="E157" s="817">
        <v>2.5099999999999998</v>
      </c>
      <c r="F157" s="817"/>
      <c r="G157" s="856">
        <f t="shared" si="10"/>
        <v>2.5099999999999998</v>
      </c>
      <c r="H157" s="688" t="s">
        <v>612</v>
      </c>
      <c r="I157" s="857"/>
      <c r="J157" s="252"/>
      <c r="K157" s="276"/>
      <c r="L157" s="254"/>
    </row>
    <row r="158" spans="1:12" s="255" customFormat="1" ht="42.75" hidden="1" customHeight="1" x14ac:dyDescent="0.25">
      <c r="A158" s="812" t="str">
        <f>IF(I158="","",COUNTA($I$8:I158))</f>
        <v/>
      </c>
      <c r="B158" s="854"/>
      <c r="C158" s="855" t="s">
        <v>524</v>
      </c>
      <c r="D158" s="170" t="s">
        <v>231</v>
      </c>
      <c r="E158" s="817">
        <f>0.4+1.1+1.26+0.52+0.52+0.46+0.68+0.54+1.13</f>
        <v>6.6099999999999994</v>
      </c>
      <c r="F158" s="817">
        <v>0.17</v>
      </c>
      <c r="G158" s="856">
        <f t="shared" si="10"/>
        <v>6.4399999999999995</v>
      </c>
      <c r="H158" s="688" t="s">
        <v>766</v>
      </c>
      <c r="I158" s="857"/>
      <c r="J158" s="252"/>
      <c r="K158" s="276"/>
      <c r="L158" s="254"/>
    </row>
    <row r="159" spans="1:12" s="255" customFormat="1" ht="64.5" hidden="1" x14ac:dyDescent="0.25">
      <c r="A159" s="812" t="str">
        <f>IF(I159="","",COUNTA($I$8:I159))</f>
        <v/>
      </c>
      <c r="B159" s="854"/>
      <c r="C159" s="855" t="s">
        <v>525</v>
      </c>
      <c r="D159" s="170" t="s">
        <v>348</v>
      </c>
      <c r="E159" s="817">
        <f>14.8-0.19</f>
        <v>14.610000000000001</v>
      </c>
      <c r="F159" s="817"/>
      <c r="G159" s="856">
        <f t="shared" si="10"/>
        <v>14.610000000000001</v>
      </c>
      <c r="H159" s="688" t="s">
        <v>558</v>
      </c>
      <c r="I159" s="857"/>
      <c r="J159" s="252"/>
      <c r="K159" s="276"/>
      <c r="L159" s="254"/>
    </row>
    <row r="160" spans="1:12" s="255" customFormat="1" ht="23.25" hidden="1" customHeight="1" x14ac:dyDescent="0.25">
      <c r="A160" s="812" t="str">
        <f>IF(I160="","",COUNTA($I$8:I160))</f>
        <v/>
      </c>
      <c r="B160" s="854"/>
      <c r="C160" s="858" t="s">
        <v>526</v>
      </c>
      <c r="D160" s="170" t="s">
        <v>350</v>
      </c>
      <c r="E160" s="62">
        <v>5.04</v>
      </c>
      <c r="F160" s="113">
        <v>5.04</v>
      </c>
      <c r="G160" s="856">
        <f t="shared" si="10"/>
        <v>0</v>
      </c>
      <c r="H160" s="687"/>
      <c r="I160" s="857"/>
      <c r="J160" s="252"/>
      <c r="K160" s="276"/>
      <c r="L160" s="254"/>
    </row>
    <row r="161" spans="1:12" s="255" customFormat="1" ht="23.25" hidden="1" customHeight="1" x14ac:dyDescent="0.25">
      <c r="A161" s="812" t="str">
        <f>IF(I161="","",COUNTA($I$8:I161))</f>
        <v/>
      </c>
      <c r="B161" s="854"/>
      <c r="C161" s="858" t="s">
        <v>610</v>
      </c>
      <c r="D161" s="170" t="s">
        <v>351</v>
      </c>
      <c r="E161" s="62">
        <v>2.63</v>
      </c>
      <c r="F161" s="113">
        <v>2.63</v>
      </c>
      <c r="G161" s="856"/>
      <c r="H161" s="687"/>
      <c r="I161" s="857"/>
      <c r="J161" s="252"/>
      <c r="K161" s="276"/>
      <c r="L161" s="254"/>
    </row>
    <row r="162" spans="1:12" ht="23.25" customHeight="1" x14ac:dyDescent="0.25">
      <c r="A162" s="812">
        <v>105</v>
      </c>
      <c r="B162" s="821" t="s">
        <v>141</v>
      </c>
      <c r="C162" s="952" t="s">
        <v>846</v>
      </c>
      <c r="D162" s="79"/>
      <c r="E162" s="95">
        <f>SUM(E163:E169)</f>
        <v>57.127000000000002</v>
      </c>
      <c r="F162" s="95">
        <f>SUM(F163:F169)</f>
        <v>10.96</v>
      </c>
      <c r="G162" s="451">
        <f>E162-F162</f>
        <v>46.167000000000002</v>
      </c>
      <c r="H162" s="257"/>
      <c r="I162" s="857" t="s">
        <v>24</v>
      </c>
      <c r="J162" s="257" t="s">
        <v>577</v>
      </c>
      <c r="K162" s="903" t="s">
        <v>588</v>
      </c>
      <c r="L162" s="635" t="s">
        <v>588</v>
      </c>
    </row>
    <row r="163" spans="1:12" ht="31.5" hidden="1" customHeight="1" x14ac:dyDescent="0.25">
      <c r="A163" s="812" t="str">
        <f>IF(I163="","",COUNTA($I$8:I163))</f>
        <v/>
      </c>
      <c r="B163" s="821"/>
      <c r="C163" s="858" t="s">
        <v>528</v>
      </c>
      <c r="D163" s="170" t="s">
        <v>14</v>
      </c>
      <c r="E163" s="113">
        <v>9.5299999999999994</v>
      </c>
      <c r="F163" s="62">
        <f>0.84+5.18</f>
        <v>6.02</v>
      </c>
      <c r="G163" s="447">
        <f>E163-F163</f>
        <v>3.51</v>
      </c>
      <c r="H163" s="904" t="s">
        <v>240</v>
      </c>
      <c r="I163" s="857"/>
      <c r="J163" s="252"/>
      <c r="K163" s="903"/>
      <c r="L163" s="904"/>
    </row>
    <row r="164" spans="1:12" ht="31.5" hidden="1" customHeight="1" x14ac:dyDescent="0.25">
      <c r="A164" s="812" t="str">
        <f>IF(I164="","",COUNTA($I$8:I164))</f>
        <v/>
      </c>
      <c r="B164" s="821"/>
      <c r="C164" s="858" t="s">
        <v>527</v>
      </c>
      <c r="D164" s="170" t="s">
        <v>29</v>
      </c>
      <c r="E164" s="113">
        <v>14.937000000000006</v>
      </c>
      <c r="F164" s="62">
        <v>2.82</v>
      </c>
      <c r="G164" s="447">
        <f t="shared" ref="G164" si="11">E164-F164</f>
        <v>12.117000000000006</v>
      </c>
      <c r="H164" s="904" t="s">
        <v>44</v>
      </c>
      <c r="I164" s="857"/>
      <c r="J164" s="252"/>
      <c r="K164" s="903"/>
      <c r="L164" s="670"/>
    </row>
    <row r="165" spans="1:12" ht="31.5" hidden="1" customHeight="1" x14ac:dyDescent="0.25">
      <c r="A165" s="812" t="str">
        <f>IF(I165="","",COUNTA($I$8:I165))</f>
        <v/>
      </c>
      <c r="B165" s="821"/>
      <c r="C165" s="858" t="s">
        <v>524</v>
      </c>
      <c r="D165" s="170" t="s">
        <v>231</v>
      </c>
      <c r="E165" s="817">
        <v>13.51</v>
      </c>
      <c r="F165" s="62">
        <f>0.05*36</f>
        <v>1.8</v>
      </c>
      <c r="G165" s="447">
        <f t="shared" ref="G165:G169" si="12">E165-F165</f>
        <v>11.709999999999999</v>
      </c>
      <c r="H165" s="904" t="s">
        <v>240</v>
      </c>
      <c r="I165" s="857"/>
      <c r="J165" s="252"/>
      <c r="K165" s="903"/>
      <c r="L165" s="904"/>
    </row>
    <row r="166" spans="1:12" ht="31.5" hidden="1" customHeight="1" x14ac:dyDescent="0.25">
      <c r="A166" s="812" t="str">
        <f>IF(I166="","",COUNTA($I$8:I166))</f>
        <v/>
      </c>
      <c r="B166" s="821"/>
      <c r="C166" s="858" t="s">
        <v>525</v>
      </c>
      <c r="D166" s="170" t="s">
        <v>348</v>
      </c>
      <c r="E166" s="817">
        <f>14.07-6.9+0.79+2.34+0.86+0.65</f>
        <v>11.81</v>
      </c>
      <c r="F166" s="62"/>
      <c r="G166" s="447">
        <f t="shared" si="12"/>
        <v>11.81</v>
      </c>
      <c r="H166" s="904" t="s">
        <v>240</v>
      </c>
      <c r="I166" s="857"/>
      <c r="J166" s="252"/>
      <c r="K166" s="903"/>
      <c r="L166" s="904"/>
    </row>
    <row r="167" spans="1:12" ht="31.5" hidden="1" customHeight="1" x14ac:dyDescent="0.25">
      <c r="A167" s="812" t="str">
        <f>IF(I167="","",COUNTA($I$8:I167))</f>
        <v/>
      </c>
      <c r="B167" s="821"/>
      <c r="C167" s="858" t="s">
        <v>526</v>
      </c>
      <c r="D167" s="170" t="s">
        <v>350</v>
      </c>
      <c r="E167" s="817">
        <v>6.9</v>
      </c>
      <c r="F167" s="62">
        <v>0.32</v>
      </c>
      <c r="G167" s="447">
        <f t="shared" si="12"/>
        <v>6.58</v>
      </c>
      <c r="H167" s="257" t="s">
        <v>44</v>
      </c>
      <c r="I167" s="857"/>
      <c r="J167" s="252"/>
      <c r="K167" s="903"/>
      <c r="L167" s="904"/>
    </row>
    <row r="168" spans="1:12" ht="31.5" hidden="1" customHeight="1" x14ac:dyDescent="0.25">
      <c r="A168" s="812" t="str">
        <f>IF(I168="","",COUNTA($I$8:I168))</f>
        <v/>
      </c>
      <c r="B168" s="821"/>
      <c r="C168" s="858" t="s">
        <v>613</v>
      </c>
      <c r="D168" s="170" t="s">
        <v>22</v>
      </c>
      <c r="E168" s="817">
        <v>0.21</v>
      </c>
      <c r="F168" s="62"/>
      <c r="G168" s="447">
        <f t="shared" si="12"/>
        <v>0.21</v>
      </c>
      <c r="H168" s="257" t="s">
        <v>44</v>
      </c>
      <c r="I168" s="857"/>
      <c r="J168" s="252"/>
      <c r="K168" s="903"/>
      <c r="L168" s="904"/>
    </row>
    <row r="169" spans="1:12" ht="31.5" hidden="1" customHeight="1" x14ac:dyDescent="0.25">
      <c r="A169" s="812" t="str">
        <f>IF(I169="","",COUNTA($I$8:I169))</f>
        <v/>
      </c>
      <c r="B169" s="821"/>
      <c r="C169" s="858" t="s">
        <v>614</v>
      </c>
      <c r="D169" s="170" t="s">
        <v>12</v>
      </c>
      <c r="E169" s="817">
        <v>0.23</v>
      </c>
      <c r="F169" s="62"/>
      <c r="G169" s="447">
        <f t="shared" si="12"/>
        <v>0.23</v>
      </c>
      <c r="H169" s="257" t="s">
        <v>44</v>
      </c>
      <c r="I169" s="857"/>
      <c r="J169" s="252"/>
      <c r="K169" s="903"/>
      <c r="L169" s="904"/>
    </row>
    <row r="170" spans="1:12" ht="23.25" customHeight="1" x14ac:dyDescent="0.25">
      <c r="A170" s="812">
        <v>106</v>
      </c>
      <c r="B170" s="821" t="s">
        <v>142</v>
      </c>
      <c r="C170" s="67" t="s">
        <v>118</v>
      </c>
      <c r="D170" s="79"/>
      <c r="E170" s="859">
        <f>SUM(E171:E177)</f>
        <v>98.36</v>
      </c>
      <c r="F170" s="860">
        <f>SUM(F171:F177)</f>
        <v>11.64</v>
      </c>
      <c r="G170" s="849">
        <f>E170-F170</f>
        <v>86.72</v>
      </c>
      <c r="H170" s="257"/>
      <c r="I170" s="857" t="s">
        <v>24</v>
      </c>
      <c r="J170" s="257" t="s">
        <v>577</v>
      </c>
      <c r="K170" s="585"/>
      <c r="L170" s="635" t="s">
        <v>588</v>
      </c>
    </row>
    <row r="171" spans="1:12" ht="23.25" hidden="1" customHeight="1" x14ac:dyDescent="0.25">
      <c r="A171" s="812" t="str">
        <f>IF(I171="","",COUNTA($I$8:I171))</f>
        <v/>
      </c>
      <c r="B171" s="821"/>
      <c r="C171" s="858" t="s">
        <v>530</v>
      </c>
      <c r="D171" s="170" t="s">
        <v>29</v>
      </c>
      <c r="E171" s="113">
        <v>22.879999999999995</v>
      </c>
      <c r="F171" s="113">
        <v>4.9800000000000004</v>
      </c>
      <c r="G171" s="447">
        <f>E171-F171</f>
        <v>17.899999999999995</v>
      </c>
      <c r="H171" s="904" t="s">
        <v>819</v>
      </c>
      <c r="I171" s="857"/>
      <c r="J171" s="252"/>
      <c r="K171" s="585"/>
      <c r="L171" s="670"/>
    </row>
    <row r="172" spans="1:12" ht="31.5" hidden="1" customHeight="1" x14ac:dyDescent="0.25">
      <c r="A172" s="812" t="str">
        <f>IF(I172="","",COUNTA($I$8:I172))</f>
        <v/>
      </c>
      <c r="B172" s="821"/>
      <c r="C172" s="858" t="s">
        <v>531</v>
      </c>
      <c r="D172" s="170" t="s">
        <v>15</v>
      </c>
      <c r="E172" s="62">
        <v>3.05</v>
      </c>
      <c r="F172" s="113"/>
      <c r="G172" s="447">
        <f t="shared" ref="G172:G177" si="13">E172-F172</f>
        <v>3.05</v>
      </c>
      <c r="H172" s="904" t="s">
        <v>616</v>
      </c>
      <c r="I172" s="857"/>
      <c r="J172" s="252"/>
      <c r="K172" s="585"/>
      <c r="L172" s="257"/>
    </row>
    <row r="173" spans="1:12" ht="23.25" hidden="1" customHeight="1" x14ac:dyDescent="0.25">
      <c r="A173" s="812" t="str">
        <f>IF(I173="","",COUNTA($I$8:I173))</f>
        <v/>
      </c>
      <c r="B173" s="821"/>
      <c r="C173" s="858" t="s">
        <v>523</v>
      </c>
      <c r="D173" s="170" t="s">
        <v>22</v>
      </c>
      <c r="E173" s="817">
        <v>2.85</v>
      </c>
      <c r="F173" s="113">
        <v>0.53</v>
      </c>
      <c r="G173" s="447">
        <f t="shared" si="13"/>
        <v>2.3200000000000003</v>
      </c>
      <c r="H173" s="257" t="s">
        <v>44</v>
      </c>
      <c r="I173" s="857"/>
      <c r="J173" s="252"/>
      <c r="K173" s="585"/>
      <c r="L173" s="257"/>
    </row>
    <row r="174" spans="1:12" ht="49.5" hidden="1" customHeight="1" x14ac:dyDescent="0.25">
      <c r="A174" s="812" t="str">
        <f>IF(I174="","",COUNTA($I$8:I174))</f>
        <v/>
      </c>
      <c r="B174" s="821"/>
      <c r="C174" s="858" t="s">
        <v>524</v>
      </c>
      <c r="D174" s="170" t="s">
        <v>231</v>
      </c>
      <c r="E174" s="62">
        <v>23.3</v>
      </c>
      <c r="F174" s="113">
        <v>6.13</v>
      </c>
      <c r="G174" s="447">
        <f t="shared" si="13"/>
        <v>17.170000000000002</v>
      </c>
      <c r="H174" s="904" t="s">
        <v>821</v>
      </c>
      <c r="I174" s="857"/>
      <c r="J174" s="252"/>
      <c r="K174" s="585"/>
      <c r="L174" s="904"/>
    </row>
    <row r="175" spans="1:12" ht="36.75" hidden="1" customHeight="1" x14ac:dyDescent="0.25">
      <c r="A175" s="812" t="str">
        <f>IF(I175="","",COUNTA($I$8:I175))</f>
        <v/>
      </c>
      <c r="B175" s="821"/>
      <c r="C175" s="858" t="s">
        <v>525</v>
      </c>
      <c r="D175" s="170" t="s">
        <v>348</v>
      </c>
      <c r="E175" s="62">
        <v>18.100000000000001</v>
      </c>
      <c r="F175" s="113"/>
      <c r="G175" s="447">
        <f t="shared" si="13"/>
        <v>18.100000000000001</v>
      </c>
      <c r="H175" s="904" t="s">
        <v>615</v>
      </c>
      <c r="I175" s="857"/>
      <c r="J175" s="252"/>
      <c r="K175" s="585"/>
      <c r="L175" s="257"/>
    </row>
    <row r="176" spans="1:12" ht="23.25" hidden="1" customHeight="1" x14ac:dyDescent="0.25">
      <c r="A176" s="812" t="str">
        <f>IF(I176="","",COUNTA($I$8:I176))</f>
        <v/>
      </c>
      <c r="B176" s="821"/>
      <c r="C176" s="858" t="s">
        <v>526</v>
      </c>
      <c r="D176" s="170" t="s">
        <v>350</v>
      </c>
      <c r="E176" s="62">
        <v>28.08</v>
      </c>
      <c r="F176" s="113"/>
      <c r="G176" s="447">
        <f t="shared" si="13"/>
        <v>28.08</v>
      </c>
      <c r="H176" s="257" t="s">
        <v>44</v>
      </c>
      <c r="I176" s="857"/>
      <c r="J176" s="252"/>
      <c r="K176" s="585"/>
      <c r="L176" s="904"/>
    </row>
    <row r="177" spans="1:12" ht="23.25" hidden="1" customHeight="1" x14ac:dyDescent="0.25">
      <c r="A177" s="812" t="str">
        <f>IF(I177="","",COUNTA($I$8:I177))</f>
        <v/>
      </c>
      <c r="B177" s="821"/>
      <c r="C177" s="858" t="s">
        <v>529</v>
      </c>
      <c r="D177" s="170" t="s">
        <v>16</v>
      </c>
      <c r="E177" s="62">
        <v>0.1</v>
      </c>
      <c r="F177" s="113"/>
      <c r="G177" s="447">
        <f t="shared" si="13"/>
        <v>0.1</v>
      </c>
      <c r="H177" s="257" t="s">
        <v>44</v>
      </c>
      <c r="I177" s="857"/>
      <c r="J177" s="252"/>
      <c r="K177" s="585"/>
      <c r="L177" s="257"/>
    </row>
    <row r="178" spans="1:12" s="69" customFormat="1" ht="29.25" x14ac:dyDescent="0.25">
      <c r="A178" s="812">
        <v>107</v>
      </c>
      <c r="B178" s="821" t="s">
        <v>143</v>
      </c>
      <c r="C178" s="93" t="s">
        <v>193</v>
      </c>
      <c r="D178" s="170"/>
      <c r="E178" s="95">
        <v>45.899999999999991</v>
      </c>
      <c r="F178" s="95">
        <v>6.34</v>
      </c>
      <c r="G178" s="849">
        <f>E178-F178</f>
        <v>39.559999999999988</v>
      </c>
      <c r="H178" s="659"/>
      <c r="I178" s="857" t="s">
        <v>24</v>
      </c>
      <c r="J178" s="257" t="s">
        <v>577</v>
      </c>
      <c r="K178" s="669"/>
      <c r="L178" s="635" t="s">
        <v>588</v>
      </c>
    </row>
    <row r="179" spans="1:12" s="69" customFormat="1" hidden="1" x14ac:dyDescent="0.25">
      <c r="A179" s="812" t="str">
        <f>IF(I179="","",COUNTA($I$8:I179))</f>
        <v/>
      </c>
      <c r="B179" s="821"/>
      <c r="C179" s="861" t="s">
        <v>542</v>
      </c>
      <c r="D179" s="170" t="s">
        <v>1</v>
      </c>
      <c r="E179" s="817">
        <v>1.2</v>
      </c>
      <c r="F179" s="817">
        <v>1.2</v>
      </c>
      <c r="G179" s="447">
        <f>E179-F179</f>
        <v>0</v>
      </c>
      <c r="H179" s="659"/>
      <c r="I179" s="857"/>
      <c r="J179" s="252"/>
      <c r="K179" s="669"/>
      <c r="L179" s="418"/>
    </row>
    <row r="180" spans="1:12" s="69" customFormat="1" hidden="1" x14ac:dyDescent="0.25">
      <c r="A180" s="812" t="str">
        <f>IF(I180="","",COUNTA($I$8:I180))</f>
        <v/>
      </c>
      <c r="B180" s="821"/>
      <c r="C180" s="861" t="s">
        <v>543</v>
      </c>
      <c r="D180" s="170" t="s">
        <v>17</v>
      </c>
      <c r="E180" s="817">
        <v>1.96</v>
      </c>
      <c r="F180" s="95">
        <v>1.01</v>
      </c>
      <c r="G180" s="447">
        <f t="shared" ref="G180" si="14">E180-F180</f>
        <v>0.95</v>
      </c>
      <c r="H180" s="659" t="s">
        <v>240</v>
      </c>
      <c r="I180" s="857"/>
      <c r="J180" s="252"/>
      <c r="K180" s="669"/>
      <c r="L180" s="418"/>
    </row>
    <row r="181" spans="1:12" s="69" customFormat="1" hidden="1" x14ac:dyDescent="0.25">
      <c r="A181" s="812" t="str">
        <f>IF(I181="","",COUNTA($I$8:I181))</f>
        <v/>
      </c>
      <c r="B181" s="821"/>
      <c r="C181" s="861" t="s">
        <v>544</v>
      </c>
      <c r="D181" s="170" t="s">
        <v>545</v>
      </c>
      <c r="E181" s="817">
        <v>5.22</v>
      </c>
      <c r="F181" s="95"/>
      <c r="G181" s="447">
        <f t="shared" ref="G181:G190" si="15">E181-F181</f>
        <v>5.22</v>
      </c>
      <c r="H181" s="659" t="s">
        <v>44</v>
      </c>
      <c r="I181" s="857"/>
      <c r="J181" s="252"/>
      <c r="K181" s="669"/>
      <c r="L181" s="418"/>
    </row>
    <row r="182" spans="1:12" s="69" customFormat="1" ht="26.25" hidden="1" x14ac:dyDescent="0.25">
      <c r="A182" s="812" t="str">
        <f>IF(I182="","",COUNTA($I$8:I182))</f>
        <v/>
      </c>
      <c r="B182" s="821"/>
      <c r="C182" s="861" t="s">
        <v>546</v>
      </c>
      <c r="D182" s="170" t="s">
        <v>15</v>
      </c>
      <c r="E182" s="817">
        <v>3.68</v>
      </c>
      <c r="F182" s="95"/>
      <c r="G182" s="447">
        <f t="shared" si="15"/>
        <v>3.68</v>
      </c>
      <c r="H182" s="691" t="s">
        <v>555</v>
      </c>
      <c r="I182" s="857"/>
      <c r="J182" s="252"/>
      <c r="K182" s="669"/>
      <c r="L182" s="418"/>
    </row>
    <row r="183" spans="1:12" s="69" customFormat="1" hidden="1" x14ac:dyDescent="0.25">
      <c r="A183" s="812" t="str">
        <f>IF(I183="","",COUNTA($I$8:I183))</f>
        <v/>
      </c>
      <c r="B183" s="821"/>
      <c r="C183" s="861" t="s">
        <v>547</v>
      </c>
      <c r="D183" s="170" t="s">
        <v>22</v>
      </c>
      <c r="E183" s="817">
        <v>2.96</v>
      </c>
      <c r="F183" s="95"/>
      <c r="G183" s="447">
        <f t="shared" si="15"/>
        <v>2.96</v>
      </c>
      <c r="H183" s="659" t="s">
        <v>44</v>
      </c>
      <c r="I183" s="857"/>
      <c r="J183" s="252"/>
      <c r="K183" s="669"/>
      <c r="L183" s="418"/>
    </row>
    <row r="184" spans="1:12" s="69" customFormat="1" hidden="1" x14ac:dyDescent="0.25">
      <c r="A184" s="812" t="str">
        <f>IF(I184="","",COUNTA($I$8:I184))</f>
        <v/>
      </c>
      <c r="B184" s="821"/>
      <c r="C184" s="861" t="s">
        <v>548</v>
      </c>
      <c r="D184" s="170" t="s">
        <v>12</v>
      </c>
      <c r="E184" s="817">
        <v>0.04</v>
      </c>
      <c r="F184" s="95"/>
      <c r="G184" s="447">
        <f t="shared" si="15"/>
        <v>0.04</v>
      </c>
      <c r="H184" s="659" t="s">
        <v>44</v>
      </c>
      <c r="I184" s="857"/>
      <c r="J184" s="252"/>
      <c r="K184" s="669"/>
      <c r="L184" s="418"/>
    </row>
    <row r="185" spans="1:12" s="69" customFormat="1" ht="26.25" hidden="1" x14ac:dyDescent="0.25">
      <c r="A185" s="812" t="str">
        <f>IF(I185="","",COUNTA($I$8:I185))</f>
        <v/>
      </c>
      <c r="B185" s="821"/>
      <c r="C185" s="861" t="s">
        <v>549</v>
      </c>
      <c r="D185" s="170" t="s">
        <v>29</v>
      </c>
      <c r="E185" s="817">
        <v>20.369999999999994</v>
      </c>
      <c r="F185" s="95">
        <v>3.02</v>
      </c>
      <c r="G185" s="447">
        <f t="shared" si="15"/>
        <v>17.349999999999994</v>
      </c>
      <c r="H185" s="691" t="s">
        <v>815</v>
      </c>
      <c r="I185" s="857"/>
      <c r="J185" s="252"/>
      <c r="K185" s="669"/>
      <c r="L185" s="670"/>
    </row>
    <row r="186" spans="1:12" s="69" customFormat="1" ht="39" hidden="1" x14ac:dyDescent="0.25">
      <c r="A186" s="812" t="str">
        <f>IF(I186="","",COUNTA($I$8:I186))</f>
        <v/>
      </c>
      <c r="B186" s="821"/>
      <c r="C186" s="861" t="s">
        <v>550</v>
      </c>
      <c r="D186" s="170" t="s">
        <v>348</v>
      </c>
      <c r="E186" s="817">
        <v>6.38</v>
      </c>
      <c r="F186" s="95"/>
      <c r="G186" s="447">
        <f t="shared" si="15"/>
        <v>6.38</v>
      </c>
      <c r="H186" s="691" t="s">
        <v>798</v>
      </c>
      <c r="I186" s="857"/>
      <c r="J186" s="252"/>
      <c r="K186" s="669"/>
      <c r="L186" s="418"/>
    </row>
    <row r="187" spans="1:12" s="69" customFormat="1" hidden="1" x14ac:dyDescent="0.25">
      <c r="A187" s="812" t="str">
        <f>IF(I187="","",COUNTA($I$8:I187))</f>
        <v/>
      </c>
      <c r="B187" s="821"/>
      <c r="C187" s="861" t="s">
        <v>551</v>
      </c>
      <c r="D187" s="170" t="s">
        <v>16</v>
      </c>
      <c r="E187" s="817">
        <v>0.8</v>
      </c>
      <c r="F187" s="95"/>
      <c r="G187" s="447">
        <f t="shared" si="15"/>
        <v>0.8</v>
      </c>
      <c r="H187" s="659" t="s">
        <v>44</v>
      </c>
      <c r="I187" s="857"/>
      <c r="J187" s="252"/>
      <c r="K187" s="669"/>
      <c r="L187" s="418"/>
    </row>
    <row r="188" spans="1:12" s="69" customFormat="1" ht="26.25" hidden="1" x14ac:dyDescent="0.25">
      <c r="A188" s="812" t="str">
        <f>IF(I188="","",COUNTA($I$8:I188))</f>
        <v/>
      </c>
      <c r="B188" s="821"/>
      <c r="C188" s="861" t="s">
        <v>552</v>
      </c>
      <c r="D188" s="170" t="s">
        <v>388</v>
      </c>
      <c r="E188" s="817">
        <v>0.2</v>
      </c>
      <c r="F188" s="95"/>
      <c r="G188" s="447">
        <f t="shared" si="15"/>
        <v>0.2</v>
      </c>
      <c r="H188" s="691" t="s">
        <v>556</v>
      </c>
      <c r="I188" s="857"/>
      <c r="J188" s="252"/>
      <c r="K188" s="669"/>
      <c r="L188" s="418"/>
    </row>
    <row r="189" spans="1:12" s="69" customFormat="1" ht="26.25" hidden="1" x14ac:dyDescent="0.25">
      <c r="A189" s="812" t="str">
        <f>IF(I189="","",COUNTA($I$8:I189))</f>
        <v/>
      </c>
      <c r="B189" s="821"/>
      <c r="C189" s="861" t="s">
        <v>553</v>
      </c>
      <c r="D189" s="170" t="s">
        <v>231</v>
      </c>
      <c r="E189" s="817">
        <v>2.2999999999999998</v>
      </c>
      <c r="F189" s="95">
        <v>0.32</v>
      </c>
      <c r="G189" s="447">
        <f t="shared" si="15"/>
        <v>1.9799999999999998</v>
      </c>
      <c r="H189" s="691" t="s">
        <v>557</v>
      </c>
      <c r="I189" s="857"/>
      <c r="J189" s="252"/>
      <c r="K189" s="669"/>
      <c r="L189" s="418"/>
    </row>
    <row r="190" spans="1:12" ht="14.25" hidden="1" customHeight="1" x14ac:dyDescent="0.25">
      <c r="A190" s="812" t="str">
        <f>IF(I190="","",COUNTA($I$8:I190))</f>
        <v/>
      </c>
      <c r="B190" s="821"/>
      <c r="C190" s="855" t="s">
        <v>554</v>
      </c>
      <c r="D190" s="170" t="s">
        <v>540</v>
      </c>
      <c r="E190" s="817">
        <v>0.79</v>
      </c>
      <c r="F190" s="818">
        <v>0.79</v>
      </c>
      <c r="G190" s="447">
        <f t="shared" si="15"/>
        <v>0</v>
      </c>
      <c r="H190" s="257"/>
      <c r="I190" s="26"/>
      <c r="J190" s="668"/>
      <c r="K190" s="585"/>
      <c r="L190" s="257"/>
    </row>
    <row r="191" spans="1:12" hidden="1" x14ac:dyDescent="0.25">
      <c r="A191" s="812" t="str">
        <f>IF(I191="","",COUNTA($I$8:I191))</f>
        <v/>
      </c>
      <c r="B191" s="821"/>
      <c r="C191" s="65"/>
      <c r="D191" s="26"/>
      <c r="E191" s="62"/>
      <c r="F191" s="113"/>
      <c r="G191" s="113"/>
      <c r="H191" s="257"/>
      <c r="I191" s="26"/>
      <c r="J191" s="668"/>
      <c r="K191" s="585"/>
      <c r="L191" s="257"/>
    </row>
    <row r="192" spans="1:12" s="69" customFormat="1" ht="105" customHeight="1" x14ac:dyDescent="0.2">
      <c r="A192" s="812">
        <v>108</v>
      </c>
      <c r="B192" s="821" t="s">
        <v>144</v>
      </c>
      <c r="C192" s="93" t="s">
        <v>308</v>
      </c>
      <c r="D192" s="79"/>
      <c r="E192" s="95">
        <f>SUM(E193:E206)</f>
        <v>28.060000000000002</v>
      </c>
      <c r="F192" s="95">
        <f>SUM(F193:F206)</f>
        <v>10.469999999999999</v>
      </c>
      <c r="G192" s="95">
        <f>E192-F192</f>
        <v>17.590000000000003</v>
      </c>
      <c r="H192" s="640"/>
      <c r="I192" s="94" t="s">
        <v>9</v>
      </c>
      <c r="J192" s="431" t="s">
        <v>577</v>
      </c>
      <c r="K192" s="418" t="s">
        <v>361</v>
      </c>
      <c r="L192" s="904" t="s">
        <v>630</v>
      </c>
    </row>
    <row r="193" spans="1:12" s="255" customFormat="1" ht="26.25" hidden="1" x14ac:dyDescent="0.25">
      <c r="A193" s="812" t="str">
        <f>IF(I193="","",COUNTA($I$8:I193))</f>
        <v/>
      </c>
      <c r="B193" s="816"/>
      <c r="C193" s="862" t="s">
        <v>337</v>
      </c>
      <c r="D193" s="170" t="s">
        <v>26</v>
      </c>
      <c r="E193" s="817">
        <v>10.59</v>
      </c>
      <c r="F193" s="817">
        <v>2.4</v>
      </c>
      <c r="G193" s="817">
        <f t="shared" ref="G193:G254" si="16">E193-F193</f>
        <v>8.19</v>
      </c>
      <c r="H193" s="638" t="s">
        <v>800</v>
      </c>
      <c r="I193" s="863"/>
      <c r="J193" s="252"/>
      <c r="K193" s="254"/>
      <c r="L193" s="254"/>
    </row>
    <row r="194" spans="1:12" s="255" customFormat="1" hidden="1" x14ac:dyDescent="0.25">
      <c r="A194" s="812" t="str">
        <f>IF(I194="","",COUNTA($I$8:I194))</f>
        <v/>
      </c>
      <c r="B194" s="816"/>
      <c r="C194" s="862" t="s">
        <v>338</v>
      </c>
      <c r="D194" s="170" t="s">
        <v>15</v>
      </c>
      <c r="E194" s="817">
        <v>0.4</v>
      </c>
      <c r="F194" s="817">
        <v>0.4</v>
      </c>
      <c r="G194" s="817">
        <f t="shared" si="16"/>
        <v>0</v>
      </c>
      <c r="H194" s="638"/>
      <c r="I194" s="863"/>
      <c r="J194" s="252"/>
      <c r="K194" s="254"/>
      <c r="L194" s="254"/>
    </row>
    <row r="195" spans="1:12" s="255" customFormat="1" ht="26.25" hidden="1" x14ac:dyDescent="0.25">
      <c r="A195" s="812" t="str">
        <f>IF(I195="","",COUNTA($I$8:I195))</f>
        <v/>
      </c>
      <c r="B195" s="816"/>
      <c r="C195" s="862" t="s">
        <v>339</v>
      </c>
      <c r="D195" s="170" t="s">
        <v>14</v>
      </c>
      <c r="E195" s="817">
        <f>0.38+0.06</f>
        <v>0.44</v>
      </c>
      <c r="F195" s="817">
        <v>0.28999999999999998</v>
      </c>
      <c r="G195" s="817">
        <f t="shared" si="16"/>
        <v>0.15000000000000002</v>
      </c>
      <c r="H195" s="638" t="s">
        <v>379</v>
      </c>
      <c r="I195" s="863"/>
      <c r="J195" s="252"/>
      <c r="K195" s="254"/>
      <c r="L195" s="254"/>
    </row>
    <row r="196" spans="1:12" s="255" customFormat="1" hidden="1" x14ac:dyDescent="0.25">
      <c r="A196" s="812" t="str">
        <f>IF(I196="","",COUNTA($I$8:I196))</f>
        <v/>
      </c>
      <c r="B196" s="816"/>
      <c r="C196" s="862" t="s">
        <v>340</v>
      </c>
      <c r="D196" s="170" t="s">
        <v>321</v>
      </c>
      <c r="E196" s="817">
        <v>0.23</v>
      </c>
      <c r="F196" s="817">
        <v>0.23</v>
      </c>
      <c r="G196" s="817">
        <f t="shared" si="16"/>
        <v>0</v>
      </c>
      <c r="H196" s="638"/>
      <c r="I196" s="863"/>
      <c r="J196" s="252"/>
      <c r="K196" s="254"/>
      <c r="L196" s="254"/>
    </row>
    <row r="197" spans="1:12" s="255" customFormat="1" hidden="1" x14ac:dyDescent="0.25">
      <c r="A197" s="812" t="str">
        <f>IF(I197="","",COUNTA($I$8:I197))</f>
        <v/>
      </c>
      <c r="B197" s="816"/>
      <c r="C197" s="862" t="s">
        <v>342</v>
      </c>
      <c r="D197" s="170" t="s">
        <v>17</v>
      </c>
      <c r="E197" s="817">
        <f>1.13-E198-E199</f>
        <v>1.0099999999999998</v>
      </c>
      <c r="F197" s="817">
        <v>0.65</v>
      </c>
      <c r="G197" s="817">
        <f t="shared" si="16"/>
        <v>0.35999999999999976</v>
      </c>
      <c r="H197" s="638" t="s">
        <v>32</v>
      </c>
      <c r="I197" s="863"/>
      <c r="J197" s="252"/>
      <c r="K197" s="254"/>
      <c r="L197" s="254"/>
    </row>
    <row r="198" spans="1:12" s="255" customFormat="1" hidden="1" x14ac:dyDescent="0.25">
      <c r="A198" s="812" t="str">
        <f>IF(I198="","",COUNTA($I$8:I198))</f>
        <v/>
      </c>
      <c r="B198" s="816"/>
      <c r="C198" s="862" t="s">
        <v>362</v>
      </c>
      <c r="D198" s="170" t="s">
        <v>3</v>
      </c>
      <c r="E198" s="817">
        <v>7.0000000000000007E-2</v>
      </c>
      <c r="F198" s="817">
        <v>7.0000000000000007E-2</v>
      </c>
      <c r="G198" s="817">
        <f t="shared" si="16"/>
        <v>0</v>
      </c>
      <c r="H198" s="638"/>
      <c r="I198" s="863"/>
      <c r="J198" s="252"/>
      <c r="K198" s="254"/>
      <c r="L198" s="254"/>
    </row>
    <row r="199" spans="1:12" s="255" customFormat="1" hidden="1" x14ac:dyDescent="0.25">
      <c r="A199" s="812" t="str">
        <f>IF(I199="","",COUNTA($I$8:I199))</f>
        <v/>
      </c>
      <c r="B199" s="816"/>
      <c r="C199" s="862" t="s">
        <v>363</v>
      </c>
      <c r="D199" s="170" t="s">
        <v>347</v>
      </c>
      <c r="E199" s="817">
        <v>0.05</v>
      </c>
      <c r="F199" s="817">
        <v>0.05</v>
      </c>
      <c r="G199" s="817">
        <f t="shared" si="16"/>
        <v>0</v>
      </c>
      <c r="H199" s="638"/>
      <c r="I199" s="863"/>
      <c r="J199" s="252"/>
      <c r="K199" s="254"/>
      <c r="L199" s="254"/>
    </row>
    <row r="200" spans="1:12" s="255" customFormat="1" hidden="1" x14ac:dyDescent="0.25">
      <c r="A200" s="812" t="str">
        <f>IF(I200="","",COUNTA($I$8:I200))</f>
        <v/>
      </c>
      <c r="B200" s="816"/>
      <c r="C200" s="862" t="s">
        <v>343</v>
      </c>
      <c r="D200" s="170" t="s">
        <v>42</v>
      </c>
      <c r="E200" s="817">
        <f>0.33+0.13</f>
        <v>0.46</v>
      </c>
      <c r="F200" s="817">
        <f>0.33+0.13</f>
        <v>0.46</v>
      </c>
      <c r="G200" s="817">
        <f t="shared" si="16"/>
        <v>0</v>
      </c>
      <c r="H200" s="638"/>
      <c r="I200" s="863"/>
      <c r="J200" s="252"/>
      <c r="K200" s="254"/>
      <c r="L200" s="254"/>
    </row>
    <row r="201" spans="1:12" s="255" customFormat="1" ht="26.25" hidden="1" x14ac:dyDescent="0.25">
      <c r="A201" s="812" t="str">
        <f>IF(I201="","",COUNTA($I$8:I201))</f>
        <v/>
      </c>
      <c r="B201" s="816"/>
      <c r="C201" s="862" t="s">
        <v>344</v>
      </c>
      <c r="D201" s="170" t="s">
        <v>348</v>
      </c>
      <c r="E201" s="817">
        <f>2.51+0.72</f>
        <v>3.2299999999999995</v>
      </c>
      <c r="F201" s="817"/>
      <c r="G201" s="817">
        <f t="shared" si="16"/>
        <v>3.2299999999999995</v>
      </c>
      <c r="H201" s="638" t="s">
        <v>366</v>
      </c>
      <c r="I201" s="863"/>
      <c r="J201" s="252"/>
      <c r="K201" s="254"/>
      <c r="L201" s="254"/>
    </row>
    <row r="202" spans="1:12" s="255" customFormat="1" ht="26.25" hidden="1" x14ac:dyDescent="0.25">
      <c r="A202" s="812" t="str">
        <f>IF(I202="","",COUNTA($I$8:I202))</f>
        <v/>
      </c>
      <c r="B202" s="816"/>
      <c r="C202" s="862" t="s">
        <v>345</v>
      </c>
      <c r="D202" s="170" t="s">
        <v>349</v>
      </c>
      <c r="E202" s="817">
        <v>1.18</v>
      </c>
      <c r="F202" s="817"/>
      <c r="G202" s="817">
        <f t="shared" si="16"/>
        <v>1.18</v>
      </c>
      <c r="H202" s="638" t="s">
        <v>365</v>
      </c>
      <c r="I202" s="863"/>
      <c r="J202" s="252"/>
      <c r="K202" s="254"/>
      <c r="L202" s="254"/>
    </row>
    <row r="203" spans="1:12" s="255" customFormat="1" ht="26.25" hidden="1" x14ac:dyDescent="0.25">
      <c r="A203" s="812" t="str">
        <f>IF(I203="","",COUNTA($I$8:I203))</f>
        <v/>
      </c>
      <c r="B203" s="816"/>
      <c r="C203" s="862" t="s">
        <v>346</v>
      </c>
      <c r="D203" s="170" t="s">
        <v>29</v>
      </c>
      <c r="E203" s="817">
        <v>7.43</v>
      </c>
      <c r="F203" s="817">
        <f>3.05+0.09</f>
        <v>3.1399999999999997</v>
      </c>
      <c r="G203" s="817">
        <f t="shared" si="16"/>
        <v>4.29</v>
      </c>
      <c r="H203" s="638" t="s">
        <v>808</v>
      </c>
      <c r="I203" s="863"/>
      <c r="J203" s="252"/>
      <c r="K203" s="254"/>
      <c r="L203" s="254"/>
    </row>
    <row r="204" spans="1:12" s="255" customFormat="1" hidden="1" x14ac:dyDescent="0.25">
      <c r="A204" s="812" t="str">
        <f>IF(I204="","",COUNTA($I$8:I204))</f>
        <v/>
      </c>
      <c r="B204" s="816"/>
      <c r="C204" s="862" t="s">
        <v>352</v>
      </c>
      <c r="D204" s="170" t="s">
        <v>1</v>
      </c>
      <c r="E204" s="817">
        <v>2.2999999999999998</v>
      </c>
      <c r="F204" s="817">
        <v>2.2999999999999998</v>
      </c>
      <c r="G204" s="817">
        <f t="shared" si="16"/>
        <v>0</v>
      </c>
      <c r="H204" s="638"/>
      <c r="I204" s="863"/>
      <c r="J204" s="252"/>
      <c r="K204" s="254"/>
      <c r="L204" s="254"/>
    </row>
    <row r="205" spans="1:12" s="255" customFormat="1" ht="26.25" hidden="1" x14ac:dyDescent="0.25">
      <c r="A205" s="812" t="str">
        <f>IF(I205="","",COUNTA($I$8:I205))</f>
        <v/>
      </c>
      <c r="B205" s="816"/>
      <c r="C205" s="862" t="s">
        <v>354</v>
      </c>
      <c r="D205" s="170" t="s">
        <v>12</v>
      </c>
      <c r="E205" s="817">
        <f>0.08+0.11</f>
        <v>0.19</v>
      </c>
      <c r="F205" s="817"/>
      <c r="G205" s="817">
        <f t="shared" si="16"/>
        <v>0.19</v>
      </c>
      <c r="H205" s="638" t="s">
        <v>380</v>
      </c>
      <c r="I205" s="863"/>
      <c r="J205" s="252"/>
      <c r="K205" s="254"/>
      <c r="L205" s="254"/>
    </row>
    <row r="206" spans="1:12" s="255" customFormat="1" hidden="1" x14ac:dyDescent="0.25">
      <c r="A206" s="812" t="str">
        <f>IF(I206="","",COUNTA($I$8:I206))</f>
        <v/>
      </c>
      <c r="B206" s="816"/>
      <c r="C206" s="862" t="s">
        <v>355</v>
      </c>
      <c r="D206" s="170" t="s">
        <v>351</v>
      </c>
      <c r="E206" s="817">
        <v>0.48</v>
      </c>
      <c r="F206" s="817">
        <v>0.48</v>
      </c>
      <c r="G206" s="817">
        <f t="shared" si="16"/>
        <v>0</v>
      </c>
      <c r="H206" s="638"/>
      <c r="I206" s="863"/>
      <c r="J206" s="252"/>
      <c r="K206" s="254"/>
      <c r="L206" s="254"/>
    </row>
    <row r="207" spans="1:12" s="69" customFormat="1" ht="39.75" customHeight="1" x14ac:dyDescent="0.2">
      <c r="A207" s="812">
        <v>109</v>
      </c>
      <c r="B207" s="821" t="s">
        <v>170</v>
      </c>
      <c r="C207" s="93" t="s">
        <v>309</v>
      </c>
      <c r="D207" s="79"/>
      <c r="E207" s="95">
        <f>SUM(E208:E222)</f>
        <v>32.79</v>
      </c>
      <c r="F207" s="95">
        <f>SUM(F208:F222)</f>
        <v>14.020000000000001</v>
      </c>
      <c r="G207" s="95">
        <f>E207-F207</f>
        <v>18.769999999999996</v>
      </c>
      <c r="H207" s="640"/>
      <c r="I207" s="94" t="s">
        <v>2</v>
      </c>
      <c r="J207" s="431" t="s">
        <v>577</v>
      </c>
      <c r="K207" s="418"/>
      <c r="L207" s="904" t="s">
        <v>630</v>
      </c>
    </row>
    <row r="208" spans="1:12" s="255" customFormat="1" ht="26.25" hidden="1" x14ac:dyDescent="0.25">
      <c r="A208" s="812" t="str">
        <f>IF(I208="","",COUNTA($I$8:I208))</f>
        <v/>
      </c>
      <c r="B208" s="816"/>
      <c r="C208" s="862" t="s">
        <v>337</v>
      </c>
      <c r="D208" s="170" t="s">
        <v>26</v>
      </c>
      <c r="E208" s="817">
        <v>10.35</v>
      </c>
      <c r="F208" s="817">
        <f>0.1+0.05+0.07+0.08+0.3+0.12+0.02+0.14+0.13+0.14+0.11+0.32+0.16+0.15+0.14+0.14+0.46</f>
        <v>2.6300000000000003</v>
      </c>
      <c r="G208" s="62">
        <f t="shared" si="16"/>
        <v>7.7199999999999989</v>
      </c>
      <c r="H208" s="638" t="s">
        <v>812</v>
      </c>
      <c r="I208" s="863"/>
      <c r="J208" s="252"/>
      <c r="K208" s="254"/>
      <c r="L208" s="254"/>
    </row>
    <row r="209" spans="1:12" s="255" customFormat="1" hidden="1" x14ac:dyDescent="0.25">
      <c r="A209" s="812" t="str">
        <f>IF(I209="","",COUNTA($I$8:I209))</f>
        <v/>
      </c>
      <c r="B209" s="816"/>
      <c r="C209" s="862" t="s">
        <v>385</v>
      </c>
      <c r="D209" s="170" t="s">
        <v>1</v>
      </c>
      <c r="E209" s="817">
        <f>0.4+0.22</f>
        <v>0.62</v>
      </c>
      <c r="F209" s="817">
        <v>0.62</v>
      </c>
      <c r="G209" s="62">
        <f t="shared" si="16"/>
        <v>0</v>
      </c>
      <c r="H209" s="638"/>
      <c r="I209" s="863"/>
      <c r="J209" s="252"/>
      <c r="K209" s="254"/>
      <c r="L209" s="254"/>
    </row>
    <row r="210" spans="1:12" s="255" customFormat="1" hidden="1" x14ac:dyDescent="0.25">
      <c r="A210" s="812" t="str">
        <f>IF(I210="","",COUNTA($I$8:I210))</f>
        <v/>
      </c>
      <c r="B210" s="816"/>
      <c r="C210" s="862" t="s">
        <v>338</v>
      </c>
      <c r="D210" s="170" t="s">
        <v>15</v>
      </c>
      <c r="E210" s="817">
        <v>0.18</v>
      </c>
      <c r="F210" s="817">
        <v>0.14000000000000001</v>
      </c>
      <c r="G210" s="62">
        <f t="shared" si="16"/>
        <v>3.999999999999998E-2</v>
      </c>
      <c r="H210" s="638" t="s">
        <v>240</v>
      </c>
      <c r="I210" s="863"/>
      <c r="J210" s="252"/>
      <c r="K210" s="254"/>
      <c r="L210" s="254"/>
    </row>
    <row r="211" spans="1:12" s="255" customFormat="1" hidden="1" x14ac:dyDescent="0.25">
      <c r="A211" s="812" t="str">
        <f>IF(I211="","",COUNTA($I$8:I211))</f>
        <v/>
      </c>
      <c r="B211" s="816"/>
      <c r="C211" s="862" t="s">
        <v>339</v>
      </c>
      <c r="D211" s="170" t="s">
        <v>14</v>
      </c>
      <c r="E211" s="817">
        <f>0.58+0.13</f>
        <v>0.71</v>
      </c>
      <c r="F211" s="817">
        <f>0.52+0.17</f>
        <v>0.69000000000000006</v>
      </c>
      <c r="G211" s="62">
        <f t="shared" si="16"/>
        <v>1.9999999999999907E-2</v>
      </c>
      <c r="H211" s="638" t="s">
        <v>240</v>
      </c>
      <c r="I211" s="863"/>
      <c r="J211" s="252"/>
      <c r="K211" s="254"/>
      <c r="L211" s="254"/>
    </row>
    <row r="212" spans="1:12" s="255" customFormat="1" hidden="1" x14ac:dyDescent="0.25">
      <c r="A212" s="812" t="str">
        <f>IF(I212="","",COUNTA($I$8:I212))</f>
        <v/>
      </c>
      <c r="B212" s="816"/>
      <c r="C212" s="862" t="s">
        <v>340</v>
      </c>
      <c r="D212" s="170" t="s">
        <v>321</v>
      </c>
      <c r="E212" s="817">
        <v>0.16</v>
      </c>
      <c r="F212" s="817">
        <v>0.16</v>
      </c>
      <c r="G212" s="62">
        <f t="shared" si="16"/>
        <v>0</v>
      </c>
      <c r="H212" s="638"/>
      <c r="I212" s="863"/>
      <c r="J212" s="252"/>
      <c r="K212" s="254"/>
      <c r="L212" s="254"/>
    </row>
    <row r="213" spans="1:12" s="255" customFormat="1" hidden="1" x14ac:dyDescent="0.25">
      <c r="A213" s="812" t="str">
        <f>IF(I213="","",COUNTA($I$8:I213))</f>
        <v/>
      </c>
      <c r="B213" s="816"/>
      <c r="C213" s="862" t="s">
        <v>342</v>
      </c>
      <c r="D213" s="170" t="s">
        <v>17</v>
      </c>
      <c r="E213" s="817">
        <v>0.65</v>
      </c>
      <c r="F213" s="817">
        <v>0.64</v>
      </c>
      <c r="G213" s="62">
        <f t="shared" si="16"/>
        <v>1.0000000000000009E-2</v>
      </c>
      <c r="H213" s="638" t="s">
        <v>240</v>
      </c>
      <c r="I213" s="863"/>
      <c r="J213" s="252"/>
      <c r="K213" s="254"/>
      <c r="L213" s="254"/>
    </row>
    <row r="214" spans="1:12" s="255" customFormat="1" hidden="1" x14ac:dyDescent="0.25">
      <c r="A214" s="812" t="str">
        <f>IF(I214="","",COUNTA($I$8:I214))</f>
        <v/>
      </c>
      <c r="B214" s="816"/>
      <c r="C214" s="862" t="s">
        <v>343</v>
      </c>
      <c r="D214" s="170" t="s">
        <v>42</v>
      </c>
      <c r="E214" s="817">
        <v>0.16</v>
      </c>
      <c r="F214" s="817"/>
      <c r="G214" s="62">
        <f t="shared" si="16"/>
        <v>0.16</v>
      </c>
      <c r="H214" s="638" t="s">
        <v>44</v>
      </c>
      <c r="I214" s="863"/>
      <c r="J214" s="252"/>
      <c r="K214" s="254"/>
      <c r="L214" s="254"/>
    </row>
    <row r="215" spans="1:12" s="255" customFormat="1" hidden="1" x14ac:dyDescent="0.25">
      <c r="A215" s="812" t="str">
        <f>IF(I215="","",COUNTA($I$8:I215))</f>
        <v/>
      </c>
      <c r="B215" s="816"/>
      <c r="C215" s="862" t="s">
        <v>341</v>
      </c>
      <c r="D215" s="170" t="s">
        <v>347</v>
      </c>
      <c r="E215" s="817">
        <v>0.06</v>
      </c>
      <c r="F215" s="817">
        <v>0.04</v>
      </c>
      <c r="G215" s="62">
        <f t="shared" si="16"/>
        <v>1.9999999999999997E-2</v>
      </c>
      <c r="H215" s="638" t="s">
        <v>26</v>
      </c>
      <c r="I215" s="863"/>
      <c r="J215" s="252"/>
      <c r="K215" s="254"/>
      <c r="L215" s="254"/>
    </row>
    <row r="216" spans="1:12" s="255" customFormat="1" ht="64.5" hidden="1" x14ac:dyDescent="0.25">
      <c r="A216" s="812" t="str">
        <f>IF(I216="","",COUNTA($I$8:I216))</f>
        <v/>
      </c>
      <c r="B216" s="816"/>
      <c r="C216" s="862" t="s">
        <v>344</v>
      </c>
      <c r="D216" s="170" t="s">
        <v>348</v>
      </c>
      <c r="E216" s="817">
        <f>4+0.65</f>
        <v>4.6500000000000004</v>
      </c>
      <c r="F216" s="817"/>
      <c r="G216" s="62">
        <f t="shared" si="16"/>
        <v>4.6500000000000004</v>
      </c>
      <c r="H216" s="638" t="s">
        <v>371</v>
      </c>
      <c r="I216" s="863"/>
      <c r="J216" s="252"/>
      <c r="K216" s="254"/>
      <c r="L216" s="254"/>
    </row>
    <row r="217" spans="1:12" s="255" customFormat="1" hidden="1" x14ac:dyDescent="0.25">
      <c r="A217" s="812" t="str">
        <f>IF(I217="","",COUNTA($I$8:I217))</f>
        <v/>
      </c>
      <c r="B217" s="816"/>
      <c r="C217" s="862" t="s">
        <v>345</v>
      </c>
      <c r="D217" s="170" t="s">
        <v>349</v>
      </c>
      <c r="E217" s="817">
        <v>0.84</v>
      </c>
      <c r="F217" s="817"/>
      <c r="G217" s="62">
        <f t="shared" si="16"/>
        <v>0.84</v>
      </c>
      <c r="H217" s="638" t="s">
        <v>44</v>
      </c>
      <c r="I217" s="863"/>
      <c r="J217" s="252"/>
      <c r="K217" s="254"/>
      <c r="L217" s="254"/>
    </row>
    <row r="218" spans="1:12" s="255" customFormat="1" ht="26.25" hidden="1" x14ac:dyDescent="0.25">
      <c r="A218" s="812" t="str">
        <f>IF(I218="","",COUNTA($I$8:I218))</f>
        <v/>
      </c>
      <c r="B218" s="816"/>
      <c r="C218" s="862" t="s">
        <v>346</v>
      </c>
      <c r="D218" s="170" t="s">
        <v>29</v>
      </c>
      <c r="E218" s="817">
        <f>0.28+8.12</f>
        <v>8.3999999999999986</v>
      </c>
      <c r="F218" s="818">
        <f>0.69+0.03+0.4+0.99+0.4+0.16+0.4+0.4+0.02+0.03+0.05</f>
        <v>3.57</v>
      </c>
      <c r="G218" s="113">
        <f t="shared" si="16"/>
        <v>4.8299999999999983</v>
      </c>
      <c r="H218" s="638" t="s">
        <v>799</v>
      </c>
      <c r="I218" s="620"/>
      <c r="J218" s="252"/>
      <c r="K218" s="276"/>
      <c r="L218" s="254"/>
    </row>
    <row r="219" spans="1:12" s="255" customFormat="1" ht="26.25" hidden="1" x14ac:dyDescent="0.25">
      <c r="A219" s="812" t="str">
        <f>IF(I219="","",COUNTA($I$8:I219))</f>
        <v/>
      </c>
      <c r="B219" s="816"/>
      <c r="C219" s="862" t="s">
        <v>356</v>
      </c>
      <c r="D219" s="170" t="s">
        <v>1</v>
      </c>
      <c r="E219" s="817">
        <v>0.79</v>
      </c>
      <c r="F219" s="817">
        <v>0.4</v>
      </c>
      <c r="G219" s="62">
        <f t="shared" si="16"/>
        <v>0.39</v>
      </c>
      <c r="H219" s="638" t="s">
        <v>370</v>
      </c>
      <c r="I219" s="863"/>
      <c r="J219" s="252"/>
      <c r="K219" s="254"/>
      <c r="L219" s="254"/>
    </row>
    <row r="220" spans="1:12" s="255" customFormat="1" ht="26.25" hidden="1" x14ac:dyDescent="0.25">
      <c r="A220" s="812" t="str">
        <f>IF(I220="","",COUNTA($I$8:I220))</f>
        <v/>
      </c>
      <c r="B220" s="816"/>
      <c r="C220" s="862" t="s">
        <v>357</v>
      </c>
      <c r="D220" s="170" t="s">
        <v>12</v>
      </c>
      <c r="E220" s="817">
        <f>0.05+0.04</f>
        <v>0.09</v>
      </c>
      <c r="F220" s="817"/>
      <c r="G220" s="62">
        <f t="shared" si="16"/>
        <v>0.09</v>
      </c>
      <c r="H220" s="638" t="s">
        <v>381</v>
      </c>
      <c r="I220" s="863"/>
      <c r="J220" s="252"/>
      <c r="K220" s="254"/>
      <c r="L220" s="254"/>
    </row>
    <row r="221" spans="1:12" s="255" customFormat="1" hidden="1" x14ac:dyDescent="0.25">
      <c r="A221" s="812" t="str">
        <f>IF(I221="","",COUNTA($I$8:I221))</f>
        <v/>
      </c>
      <c r="B221" s="816"/>
      <c r="C221" s="862" t="s">
        <v>358</v>
      </c>
      <c r="D221" s="170" t="s">
        <v>350</v>
      </c>
      <c r="E221" s="817">
        <v>2.74</v>
      </c>
      <c r="F221" s="817">
        <v>2.74</v>
      </c>
      <c r="G221" s="62">
        <f t="shared" si="16"/>
        <v>0</v>
      </c>
      <c r="H221" s="638"/>
      <c r="I221" s="863"/>
      <c r="J221" s="252"/>
      <c r="K221" s="254"/>
      <c r="L221" s="254"/>
    </row>
    <row r="222" spans="1:12" s="255" customFormat="1" hidden="1" x14ac:dyDescent="0.25">
      <c r="A222" s="812" t="str">
        <f>IF(I222="","",COUNTA($I$8:I222))</f>
        <v/>
      </c>
      <c r="B222" s="816"/>
      <c r="C222" s="862" t="s">
        <v>355</v>
      </c>
      <c r="D222" s="170" t="s">
        <v>351</v>
      </c>
      <c r="E222" s="817">
        <v>2.39</v>
      </c>
      <c r="F222" s="817">
        <v>2.39</v>
      </c>
      <c r="G222" s="62">
        <f t="shared" si="16"/>
        <v>0</v>
      </c>
      <c r="H222" s="638"/>
      <c r="I222" s="863"/>
      <c r="J222" s="252"/>
      <c r="K222" s="254"/>
      <c r="L222" s="254"/>
    </row>
    <row r="223" spans="1:12" s="69" customFormat="1" ht="104.25" customHeight="1" x14ac:dyDescent="0.2">
      <c r="A223" s="812">
        <v>110</v>
      </c>
      <c r="B223" s="821" t="s">
        <v>171</v>
      </c>
      <c r="C223" s="93" t="s">
        <v>310</v>
      </c>
      <c r="D223" s="79"/>
      <c r="E223" s="95">
        <f>SUM(E224:E236)</f>
        <v>25.509999999999998</v>
      </c>
      <c r="F223" s="95">
        <f>SUM(F224:F236)</f>
        <v>5.6</v>
      </c>
      <c r="G223" s="95">
        <f>E223-F223</f>
        <v>19.909999999999997</v>
      </c>
      <c r="H223" s="640"/>
      <c r="I223" s="94" t="s">
        <v>7</v>
      </c>
      <c r="J223" s="431" t="s">
        <v>577</v>
      </c>
      <c r="K223" s="418" t="s">
        <v>311</v>
      </c>
      <c r="L223" s="904" t="s">
        <v>630</v>
      </c>
    </row>
    <row r="224" spans="1:12" s="255" customFormat="1" ht="39" hidden="1" customHeight="1" x14ac:dyDescent="0.25">
      <c r="A224" s="812" t="str">
        <f>IF(I224="","",COUNTA($I$8:I224))</f>
        <v/>
      </c>
      <c r="B224" s="816"/>
      <c r="C224" s="862" t="s">
        <v>337</v>
      </c>
      <c r="D224" s="170" t="s">
        <v>26</v>
      </c>
      <c r="E224" s="817">
        <v>11.24</v>
      </c>
      <c r="F224" s="817">
        <f>0.66+0.05</f>
        <v>0.71000000000000008</v>
      </c>
      <c r="G224" s="817">
        <f t="shared" si="16"/>
        <v>10.53</v>
      </c>
      <c r="H224" s="638" t="s">
        <v>818</v>
      </c>
      <c r="I224" s="863"/>
      <c r="J224" s="252"/>
      <c r="K224" s="254"/>
      <c r="L224" s="254"/>
    </row>
    <row r="225" spans="1:12" s="255" customFormat="1" hidden="1" x14ac:dyDescent="0.25">
      <c r="A225" s="812" t="str">
        <f>IF(I225="","",COUNTA($I$8:I225))</f>
        <v/>
      </c>
      <c r="B225" s="816"/>
      <c r="C225" s="862" t="s">
        <v>338</v>
      </c>
      <c r="D225" s="170" t="s">
        <v>15</v>
      </c>
      <c r="E225" s="817">
        <v>1.26</v>
      </c>
      <c r="F225" s="817"/>
      <c r="G225" s="817">
        <f t="shared" si="16"/>
        <v>1.26</v>
      </c>
      <c r="H225" s="638" t="s">
        <v>44</v>
      </c>
      <c r="I225" s="863"/>
      <c r="J225" s="252"/>
      <c r="K225" s="254"/>
      <c r="L225" s="254"/>
    </row>
    <row r="226" spans="1:12" s="255" customFormat="1" hidden="1" x14ac:dyDescent="0.25">
      <c r="A226" s="812" t="str">
        <f>IF(I226="","",COUNTA($I$8:I226))</f>
        <v/>
      </c>
      <c r="B226" s="816"/>
      <c r="C226" s="862" t="s">
        <v>339</v>
      </c>
      <c r="D226" s="170" t="s">
        <v>14</v>
      </c>
      <c r="E226" s="817">
        <f>0.78+0.22+0.24</f>
        <v>1.24</v>
      </c>
      <c r="F226" s="817">
        <f>0.25+0.77</f>
        <v>1.02</v>
      </c>
      <c r="G226" s="817">
        <f t="shared" si="16"/>
        <v>0.21999999999999997</v>
      </c>
      <c r="H226" s="638" t="s">
        <v>240</v>
      </c>
      <c r="I226" s="863"/>
      <c r="J226" s="252"/>
      <c r="K226" s="254"/>
      <c r="L226" s="254"/>
    </row>
    <row r="227" spans="1:12" s="255" customFormat="1" hidden="1" x14ac:dyDescent="0.25">
      <c r="A227" s="812" t="str">
        <f>IF(I227="","",COUNTA($I$8:I227))</f>
        <v/>
      </c>
      <c r="B227" s="816"/>
      <c r="C227" s="862" t="s">
        <v>340</v>
      </c>
      <c r="D227" s="170" t="s">
        <v>321</v>
      </c>
      <c r="E227" s="817">
        <f>0.18+0.61</f>
        <v>0.79</v>
      </c>
      <c r="F227" s="817">
        <f>0.18+0.61</f>
        <v>0.79</v>
      </c>
      <c r="G227" s="817">
        <f t="shared" si="16"/>
        <v>0</v>
      </c>
      <c r="H227" s="638"/>
      <c r="I227" s="863"/>
      <c r="J227" s="252"/>
      <c r="K227" s="254"/>
      <c r="L227" s="254"/>
    </row>
    <row r="228" spans="1:12" s="255" customFormat="1" hidden="1" x14ac:dyDescent="0.25">
      <c r="A228" s="812" t="str">
        <f>IF(I228="","",COUNTA($I$8:I228))</f>
        <v/>
      </c>
      <c r="B228" s="816"/>
      <c r="C228" s="862" t="s">
        <v>342</v>
      </c>
      <c r="D228" s="170" t="s">
        <v>17</v>
      </c>
      <c r="E228" s="817">
        <v>0.56999999999999995</v>
      </c>
      <c r="F228" s="817">
        <v>0.56999999999999995</v>
      </c>
      <c r="G228" s="817">
        <f t="shared" si="16"/>
        <v>0</v>
      </c>
      <c r="H228" s="638"/>
      <c r="I228" s="863"/>
      <c r="J228" s="252"/>
      <c r="K228" s="254"/>
      <c r="L228" s="254"/>
    </row>
    <row r="229" spans="1:12" s="255" customFormat="1" hidden="1" x14ac:dyDescent="0.25">
      <c r="A229" s="812" t="str">
        <f>IF(I229="","",COUNTA($I$8:I229))</f>
        <v/>
      </c>
      <c r="B229" s="816"/>
      <c r="C229" s="862" t="s">
        <v>343</v>
      </c>
      <c r="D229" s="170" t="s">
        <v>42</v>
      </c>
      <c r="E229" s="817">
        <v>0.25</v>
      </c>
      <c r="F229" s="817"/>
      <c r="G229" s="817">
        <f t="shared" si="16"/>
        <v>0.25</v>
      </c>
      <c r="H229" s="638" t="s">
        <v>17</v>
      </c>
      <c r="I229" s="863"/>
      <c r="J229" s="252"/>
      <c r="K229" s="254"/>
      <c r="L229" s="254"/>
    </row>
    <row r="230" spans="1:12" s="255" customFormat="1" hidden="1" x14ac:dyDescent="0.25">
      <c r="A230" s="812" t="str">
        <f>IF(I230="","",COUNTA($I$8:I230))</f>
        <v/>
      </c>
      <c r="B230" s="816"/>
      <c r="C230" s="862" t="s">
        <v>341</v>
      </c>
      <c r="D230" s="170" t="s">
        <v>347</v>
      </c>
      <c r="E230" s="817">
        <f>0.29-E231</f>
        <v>0.20999999999999996</v>
      </c>
      <c r="F230" s="817">
        <v>0.20999999999999996</v>
      </c>
      <c r="G230" s="817">
        <f t="shared" si="16"/>
        <v>0</v>
      </c>
      <c r="H230" s="638"/>
      <c r="I230" s="863"/>
      <c r="J230" s="252"/>
      <c r="K230" s="254"/>
      <c r="L230" s="254"/>
    </row>
    <row r="231" spans="1:12" s="255" customFormat="1" hidden="1" x14ac:dyDescent="0.25">
      <c r="A231" s="812" t="str">
        <f>IF(I231="","",COUNTA($I$8:I231))</f>
        <v/>
      </c>
      <c r="B231" s="816"/>
      <c r="C231" s="862" t="s">
        <v>373</v>
      </c>
      <c r="D231" s="170" t="s">
        <v>3</v>
      </c>
      <c r="E231" s="817">
        <v>0.08</v>
      </c>
      <c r="F231" s="817">
        <v>0.04</v>
      </c>
      <c r="G231" s="817">
        <f t="shared" si="16"/>
        <v>0.04</v>
      </c>
      <c r="H231" s="638"/>
      <c r="I231" s="863"/>
      <c r="J231" s="252"/>
      <c r="K231" s="254"/>
      <c r="L231" s="254"/>
    </row>
    <row r="232" spans="1:12" s="255" customFormat="1" hidden="1" x14ac:dyDescent="0.25">
      <c r="A232" s="812" t="str">
        <f>IF(I232="","",COUNTA($I$8:I232))</f>
        <v/>
      </c>
      <c r="B232" s="816"/>
      <c r="C232" s="862" t="s">
        <v>372</v>
      </c>
      <c r="D232" s="170" t="s">
        <v>12</v>
      </c>
      <c r="E232" s="817">
        <v>0.09</v>
      </c>
      <c r="F232" s="817"/>
      <c r="G232" s="817">
        <f t="shared" si="16"/>
        <v>0.09</v>
      </c>
      <c r="H232" s="638" t="s">
        <v>240</v>
      </c>
      <c r="I232" s="863"/>
      <c r="J232" s="252"/>
      <c r="K232" s="254"/>
      <c r="L232" s="254"/>
    </row>
    <row r="233" spans="1:12" s="255" customFormat="1" ht="26.25" hidden="1" x14ac:dyDescent="0.25">
      <c r="A233" s="812" t="str">
        <f>IF(I233="","",COUNTA($I$8:I233))</f>
        <v/>
      </c>
      <c r="B233" s="816"/>
      <c r="C233" s="862" t="s">
        <v>344</v>
      </c>
      <c r="D233" s="170" t="s">
        <v>348</v>
      </c>
      <c r="E233" s="817">
        <f>0.94+0.04-E234</f>
        <v>0.49</v>
      </c>
      <c r="F233" s="817"/>
      <c r="G233" s="817">
        <f t="shared" si="16"/>
        <v>0.49</v>
      </c>
      <c r="H233" s="638" t="s">
        <v>675</v>
      </c>
      <c r="I233" s="863"/>
      <c r="J233" s="252"/>
      <c r="K233" s="254"/>
      <c r="L233" s="254"/>
    </row>
    <row r="234" spans="1:12" s="255" customFormat="1" hidden="1" x14ac:dyDescent="0.25">
      <c r="A234" s="812" t="str">
        <f>IF(I234="","",COUNTA($I$8:I234))</f>
        <v/>
      </c>
      <c r="B234" s="816"/>
      <c r="C234" s="862" t="s">
        <v>352</v>
      </c>
      <c r="D234" s="170" t="s">
        <v>1</v>
      </c>
      <c r="E234" s="817">
        <v>0.49</v>
      </c>
      <c r="F234" s="817">
        <v>0.49</v>
      </c>
      <c r="G234" s="817">
        <f t="shared" si="16"/>
        <v>0</v>
      </c>
      <c r="H234" s="638"/>
      <c r="I234" s="863"/>
      <c r="J234" s="252"/>
      <c r="K234" s="254"/>
      <c r="L234" s="254"/>
    </row>
    <row r="235" spans="1:12" s="255" customFormat="1" ht="39" hidden="1" x14ac:dyDescent="0.25">
      <c r="A235" s="812" t="str">
        <f>IF(I235="","",COUNTA($I$8:I235))</f>
        <v/>
      </c>
      <c r="B235" s="816"/>
      <c r="C235" s="862" t="s">
        <v>345</v>
      </c>
      <c r="D235" s="170" t="s">
        <v>349</v>
      </c>
      <c r="E235" s="817">
        <v>1.58</v>
      </c>
      <c r="F235" s="817"/>
      <c r="G235" s="817">
        <f t="shared" si="16"/>
        <v>1.58</v>
      </c>
      <c r="H235" s="638" t="s">
        <v>364</v>
      </c>
      <c r="I235" s="863"/>
      <c r="J235" s="252"/>
      <c r="K235" s="254"/>
      <c r="L235" s="254"/>
    </row>
    <row r="236" spans="1:12" s="255" customFormat="1" ht="26.25" hidden="1" x14ac:dyDescent="0.25">
      <c r="A236" s="812" t="str">
        <f>IF(I236="","",COUNTA($I$8:I236))</f>
        <v/>
      </c>
      <c r="B236" s="816"/>
      <c r="C236" s="862" t="s">
        <v>346</v>
      </c>
      <c r="D236" s="170" t="s">
        <v>29</v>
      </c>
      <c r="E236" s="817">
        <v>7.22</v>
      </c>
      <c r="F236" s="817">
        <f>1.4+0.23+0.14</f>
        <v>1.77</v>
      </c>
      <c r="G236" s="817">
        <f t="shared" si="16"/>
        <v>5.4499999999999993</v>
      </c>
      <c r="H236" s="638" t="s">
        <v>806</v>
      </c>
      <c r="I236" s="863"/>
      <c r="J236" s="252"/>
      <c r="K236" s="254"/>
      <c r="L236" s="254"/>
    </row>
    <row r="237" spans="1:12" s="69" customFormat="1" ht="89.25" x14ac:dyDescent="0.2">
      <c r="A237" s="812">
        <v>111</v>
      </c>
      <c r="B237" s="821" t="s">
        <v>171</v>
      </c>
      <c r="C237" s="93" t="s">
        <v>312</v>
      </c>
      <c r="D237" s="79"/>
      <c r="E237" s="95">
        <f>SUM(E238:E249)</f>
        <v>31.84</v>
      </c>
      <c r="F237" s="95">
        <f>SUM(F238:F249)</f>
        <v>12.21</v>
      </c>
      <c r="G237" s="95">
        <f>E237-F237</f>
        <v>19.63</v>
      </c>
      <c r="H237" s="640"/>
      <c r="I237" s="94" t="s">
        <v>10</v>
      </c>
      <c r="J237" s="431" t="s">
        <v>577</v>
      </c>
      <c r="K237" s="418" t="s">
        <v>315</v>
      </c>
      <c r="L237" s="904" t="s">
        <v>630</v>
      </c>
    </row>
    <row r="238" spans="1:12" s="255" customFormat="1" ht="91.5" hidden="1" customHeight="1" x14ac:dyDescent="0.25">
      <c r="A238" s="812" t="str">
        <f>IF(I238="","",COUNTA($I$8:I238))</f>
        <v/>
      </c>
      <c r="B238" s="816"/>
      <c r="C238" s="862" t="s">
        <v>337</v>
      </c>
      <c r="D238" s="170" t="s">
        <v>26</v>
      </c>
      <c r="E238" s="817">
        <v>17.829999999999998</v>
      </c>
      <c r="F238" s="817">
        <f>0.14+0.4+0.12+0.26+0.3+0.22+0.18+0.08+0.27+0.34+0.85+1.5+0.25+0.04+0.14+0.45+0.41+0.25+0.5+0.15+0.07</f>
        <v>6.9200000000000008</v>
      </c>
      <c r="G238" s="817">
        <f t="shared" si="16"/>
        <v>10.909999999999997</v>
      </c>
      <c r="H238" s="638" t="s">
        <v>804</v>
      </c>
      <c r="I238" s="863"/>
      <c r="J238" s="252"/>
      <c r="K238" s="254"/>
      <c r="L238" s="254"/>
    </row>
    <row r="239" spans="1:12" s="255" customFormat="1" ht="26.25" hidden="1" x14ac:dyDescent="0.25">
      <c r="A239" s="812" t="str">
        <f>IF(I239="","",COUNTA($I$8:I239))</f>
        <v/>
      </c>
      <c r="B239" s="816"/>
      <c r="C239" s="862" t="s">
        <v>338</v>
      </c>
      <c r="D239" s="170" t="s">
        <v>15</v>
      </c>
      <c r="E239" s="817">
        <v>0.3</v>
      </c>
      <c r="F239" s="817">
        <v>0.3</v>
      </c>
      <c r="G239" s="817">
        <f t="shared" si="16"/>
        <v>0</v>
      </c>
      <c r="H239" s="638"/>
      <c r="I239" s="863"/>
      <c r="J239" s="252"/>
      <c r="K239" s="254" t="s">
        <v>382</v>
      </c>
      <c r="L239" s="254"/>
    </row>
    <row r="240" spans="1:12" s="277" customFormat="1" ht="38.25" hidden="1" x14ac:dyDescent="0.2">
      <c r="A240" s="812" t="str">
        <f>IF(I240="","",COUNTA($I$8:I240))</f>
        <v/>
      </c>
      <c r="B240" s="864"/>
      <c r="C240" s="865" t="s">
        <v>339</v>
      </c>
      <c r="D240" s="866" t="s">
        <v>14</v>
      </c>
      <c r="E240" s="867">
        <f>0.83+0.05</f>
        <v>0.88</v>
      </c>
      <c r="F240" s="867">
        <f>0.88-0.15</f>
        <v>0.73</v>
      </c>
      <c r="G240" s="867">
        <f t="shared" si="16"/>
        <v>0.15000000000000002</v>
      </c>
      <c r="H240" s="692" t="s">
        <v>383</v>
      </c>
      <c r="I240" s="868"/>
      <c r="J240" s="274"/>
      <c r="K240" s="276"/>
      <c r="L240" s="276"/>
    </row>
    <row r="241" spans="1:12" s="255" customFormat="1" hidden="1" x14ac:dyDescent="0.25">
      <c r="A241" s="812" t="str">
        <f>IF(I241="","",COUNTA($I$8:I241))</f>
        <v/>
      </c>
      <c r="B241" s="816"/>
      <c r="C241" s="862" t="s">
        <v>340</v>
      </c>
      <c r="D241" s="170" t="s">
        <v>321</v>
      </c>
      <c r="E241" s="817">
        <v>0.1</v>
      </c>
      <c r="F241" s="817"/>
      <c r="G241" s="817">
        <f t="shared" si="16"/>
        <v>0.1</v>
      </c>
      <c r="H241" s="638" t="s">
        <v>14</v>
      </c>
      <c r="I241" s="863"/>
      <c r="J241" s="252"/>
      <c r="K241" s="254"/>
      <c r="L241" s="254"/>
    </row>
    <row r="242" spans="1:12" s="255" customFormat="1" hidden="1" x14ac:dyDescent="0.25">
      <c r="A242" s="812" t="str">
        <f>IF(I242="","",COUNTA($I$8:I242))</f>
        <v/>
      </c>
      <c r="B242" s="816"/>
      <c r="C242" s="862" t="s">
        <v>342</v>
      </c>
      <c r="D242" s="170" t="s">
        <v>17</v>
      </c>
      <c r="E242" s="817">
        <f>0.51-0.06</f>
        <v>0.45</v>
      </c>
      <c r="F242" s="817">
        <f>0.51-0.06</f>
        <v>0.45</v>
      </c>
      <c r="G242" s="817">
        <f t="shared" si="16"/>
        <v>0</v>
      </c>
      <c r="H242" s="638"/>
      <c r="I242" s="863"/>
      <c r="J242" s="252"/>
      <c r="K242" s="254"/>
      <c r="L242" s="254"/>
    </row>
    <row r="243" spans="1:12" s="255" customFormat="1" hidden="1" x14ac:dyDescent="0.25">
      <c r="A243" s="812" t="str">
        <f>IF(I243="","",COUNTA($I$8:I243))</f>
        <v/>
      </c>
      <c r="B243" s="816"/>
      <c r="C243" s="862" t="s">
        <v>373</v>
      </c>
      <c r="D243" s="170" t="s">
        <v>3</v>
      </c>
      <c r="E243" s="817">
        <v>0.06</v>
      </c>
      <c r="F243" s="817">
        <v>0.06</v>
      </c>
      <c r="G243" s="817">
        <f t="shared" si="16"/>
        <v>0</v>
      </c>
      <c r="H243" s="638"/>
      <c r="I243" s="863"/>
      <c r="J243" s="252"/>
      <c r="K243" s="254"/>
      <c r="L243" s="254"/>
    </row>
    <row r="244" spans="1:12" s="255" customFormat="1" ht="26.25" hidden="1" x14ac:dyDescent="0.25">
      <c r="A244" s="812" t="str">
        <f>IF(I244="","",COUNTA($I$8:I244))</f>
        <v/>
      </c>
      <c r="B244" s="816"/>
      <c r="C244" s="862" t="s">
        <v>343</v>
      </c>
      <c r="D244" s="170" t="s">
        <v>42</v>
      </c>
      <c r="E244" s="817">
        <v>0.37</v>
      </c>
      <c r="F244" s="817"/>
      <c r="G244" s="817">
        <f t="shared" si="16"/>
        <v>0.37</v>
      </c>
      <c r="H244" s="638" t="s">
        <v>384</v>
      </c>
      <c r="I244" s="863"/>
      <c r="J244" s="252"/>
      <c r="K244" s="254"/>
      <c r="L244" s="254"/>
    </row>
    <row r="245" spans="1:12" s="255" customFormat="1" hidden="1" x14ac:dyDescent="0.25">
      <c r="A245" s="812" t="str">
        <f>IF(I245="","",COUNTA($I$8:I245))</f>
        <v/>
      </c>
      <c r="B245" s="816"/>
      <c r="C245" s="862" t="s">
        <v>372</v>
      </c>
      <c r="D245" s="170" t="s">
        <v>12</v>
      </c>
      <c r="E245" s="817">
        <v>0.1</v>
      </c>
      <c r="F245" s="817"/>
      <c r="G245" s="817">
        <f t="shared" si="16"/>
        <v>0.1</v>
      </c>
      <c r="H245" s="638" t="s">
        <v>240</v>
      </c>
      <c r="I245" s="863"/>
      <c r="J245" s="252"/>
      <c r="K245" s="254"/>
      <c r="L245" s="254"/>
    </row>
    <row r="246" spans="1:12" s="255" customFormat="1" ht="64.5" hidden="1" x14ac:dyDescent="0.25">
      <c r="A246" s="812" t="str">
        <f>IF(I246="","",COUNTA($I$8:I246))</f>
        <v/>
      </c>
      <c r="B246" s="816"/>
      <c r="C246" s="862" t="s">
        <v>344</v>
      </c>
      <c r="D246" s="170" t="s">
        <v>348</v>
      </c>
      <c r="E246" s="817">
        <v>1.34</v>
      </c>
      <c r="F246" s="817"/>
      <c r="G246" s="817">
        <f t="shared" si="16"/>
        <v>1.34</v>
      </c>
      <c r="H246" s="638" t="s">
        <v>369</v>
      </c>
      <c r="I246" s="863"/>
      <c r="J246" s="252"/>
      <c r="K246" s="254"/>
      <c r="L246" s="254"/>
    </row>
    <row r="247" spans="1:12" s="255" customFormat="1" ht="26.25" hidden="1" x14ac:dyDescent="0.25">
      <c r="A247" s="812" t="str">
        <f>IF(I247="","",COUNTA($I$8:I247))</f>
        <v/>
      </c>
      <c r="B247" s="816"/>
      <c r="C247" s="862" t="s">
        <v>345</v>
      </c>
      <c r="D247" s="170" t="s">
        <v>349</v>
      </c>
      <c r="E247" s="817">
        <v>0.71</v>
      </c>
      <c r="F247" s="817"/>
      <c r="G247" s="817">
        <f t="shared" si="16"/>
        <v>0.71</v>
      </c>
      <c r="H247" s="638" t="s">
        <v>367</v>
      </c>
      <c r="I247" s="863"/>
      <c r="J247" s="252"/>
      <c r="K247" s="254"/>
      <c r="L247" s="254"/>
    </row>
    <row r="248" spans="1:12" s="255" customFormat="1" ht="39" hidden="1" x14ac:dyDescent="0.25">
      <c r="A248" s="812" t="str">
        <f>IF(I248="","",COUNTA($I$8:I248))</f>
        <v/>
      </c>
      <c r="B248" s="816"/>
      <c r="C248" s="862" t="s">
        <v>346</v>
      </c>
      <c r="D248" s="170" t="s">
        <v>29</v>
      </c>
      <c r="E248" s="817">
        <v>9.48</v>
      </c>
      <c r="F248" s="817">
        <f>0.12+1.78+0.32+0.23+0.25+0.56+0.24+0.09</f>
        <v>3.59</v>
      </c>
      <c r="G248" s="817">
        <f t="shared" si="16"/>
        <v>5.8900000000000006</v>
      </c>
      <c r="H248" s="638" t="s">
        <v>803</v>
      </c>
      <c r="I248" s="863"/>
      <c r="J248" s="252"/>
      <c r="K248" s="254"/>
      <c r="L248" s="254"/>
    </row>
    <row r="249" spans="1:12" s="255" customFormat="1" ht="26.25" hidden="1" x14ac:dyDescent="0.25">
      <c r="A249" s="812" t="str">
        <f>IF(I249="","",COUNTA($I$8:I249))</f>
        <v/>
      </c>
      <c r="B249" s="816"/>
      <c r="C249" s="862" t="s">
        <v>353</v>
      </c>
      <c r="D249" s="170" t="s">
        <v>22</v>
      </c>
      <c r="E249" s="817">
        <v>0.22</v>
      </c>
      <c r="F249" s="817">
        <f>0.01+0.15</f>
        <v>0.16</v>
      </c>
      <c r="G249" s="817">
        <f t="shared" si="16"/>
        <v>0.06</v>
      </c>
      <c r="H249" s="638" t="s">
        <v>368</v>
      </c>
      <c r="I249" s="863"/>
      <c r="J249" s="252"/>
      <c r="K249" s="254"/>
      <c r="L249" s="254"/>
    </row>
    <row r="250" spans="1:12" s="69" customFormat="1" ht="109.5" customHeight="1" x14ac:dyDescent="0.2">
      <c r="A250" s="812">
        <v>112</v>
      </c>
      <c r="B250" s="821" t="s">
        <v>290</v>
      </c>
      <c r="C250" s="93" t="s">
        <v>317</v>
      </c>
      <c r="D250" s="79"/>
      <c r="E250" s="95">
        <f>SUM(E251:E262)</f>
        <v>18.220000000000002</v>
      </c>
      <c r="F250" s="95">
        <f>SUM(F251:F262)</f>
        <v>5.24</v>
      </c>
      <c r="G250" s="95">
        <f>E250-F250</f>
        <v>12.980000000000002</v>
      </c>
      <c r="H250" s="640"/>
      <c r="I250" s="94" t="s">
        <v>24</v>
      </c>
      <c r="J250" s="431" t="s">
        <v>577</v>
      </c>
      <c r="K250" s="418" t="s">
        <v>319</v>
      </c>
      <c r="L250" s="904" t="s">
        <v>630</v>
      </c>
    </row>
    <row r="251" spans="1:12" s="255" customFormat="1" ht="39" hidden="1" x14ac:dyDescent="0.25">
      <c r="A251" s="812" t="str">
        <f>IF(I251="","",COUNTA($I$8:I251))</f>
        <v/>
      </c>
      <c r="B251" s="816"/>
      <c r="C251" s="862" t="s">
        <v>337</v>
      </c>
      <c r="D251" s="170" t="s">
        <v>231</v>
      </c>
      <c r="E251" s="817">
        <v>8.5299999999999994</v>
      </c>
      <c r="F251" s="817">
        <v>2.1</v>
      </c>
      <c r="G251" s="817">
        <f t="shared" si="16"/>
        <v>6.43</v>
      </c>
      <c r="H251" s="638" t="s">
        <v>378</v>
      </c>
      <c r="I251" s="863"/>
      <c r="J251" s="252"/>
      <c r="K251" s="254"/>
      <c r="L251" s="254"/>
    </row>
    <row r="252" spans="1:12" s="255" customFormat="1" hidden="1" x14ac:dyDescent="0.25">
      <c r="A252" s="812" t="str">
        <f>IF(I252="","",COUNTA($I$8:I252))</f>
        <v/>
      </c>
      <c r="B252" s="816"/>
      <c r="C252" s="862" t="s">
        <v>339</v>
      </c>
      <c r="D252" s="170" t="s">
        <v>14</v>
      </c>
      <c r="E252" s="817">
        <v>0.34</v>
      </c>
      <c r="F252" s="817">
        <v>0.06</v>
      </c>
      <c r="G252" s="817">
        <f t="shared" si="16"/>
        <v>0.28000000000000003</v>
      </c>
      <c r="H252" s="638" t="s">
        <v>44</v>
      </c>
      <c r="I252" s="863"/>
      <c r="J252" s="252"/>
      <c r="K252" s="273"/>
      <c r="L252" s="273"/>
    </row>
    <row r="253" spans="1:12" s="255" customFormat="1" hidden="1" x14ac:dyDescent="0.25">
      <c r="A253" s="812" t="str">
        <f>IF(I253="","",COUNTA($I$8:I253))</f>
        <v/>
      </c>
      <c r="B253" s="816"/>
      <c r="C253" s="862" t="s">
        <v>340</v>
      </c>
      <c r="D253" s="170" t="s">
        <v>321</v>
      </c>
      <c r="E253" s="817">
        <v>0.06</v>
      </c>
      <c r="F253" s="817">
        <v>0.06</v>
      </c>
      <c r="G253" s="817">
        <f t="shared" si="16"/>
        <v>0</v>
      </c>
      <c r="H253" s="638"/>
      <c r="I253" s="863"/>
      <c r="J253" s="252"/>
      <c r="K253" s="254"/>
      <c r="L253" s="254"/>
    </row>
    <row r="254" spans="1:12" s="255" customFormat="1" ht="26.25" hidden="1" x14ac:dyDescent="0.25">
      <c r="A254" s="812" t="str">
        <f>IF(I254="","",COUNTA($I$8:I254))</f>
        <v/>
      </c>
      <c r="B254" s="816"/>
      <c r="C254" s="862" t="s">
        <v>342</v>
      </c>
      <c r="D254" s="170" t="s">
        <v>17</v>
      </c>
      <c r="E254" s="817">
        <f>1.03-E255-E256-E257</f>
        <v>0.92999999999999994</v>
      </c>
      <c r="F254" s="817">
        <v>0.8</v>
      </c>
      <c r="G254" s="817">
        <f t="shared" si="16"/>
        <v>0.12999999999999989</v>
      </c>
      <c r="H254" s="638" t="s">
        <v>374</v>
      </c>
      <c r="I254" s="863"/>
      <c r="J254" s="252"/>
      <c r="K254" s="254"/>
      <c r="L254" s="254"/>
    </row>
    <row r="255" spans="1:12" s="255" customFormat="1" hidden="1" x14ac:dyDescent="0.25">
      <c r="A255" s="812" t="str">
        <f>IF(I255="","",COUNTA($I$8:I255))</f>
        <v/>
      </c>
      <c r="B255" s="816"/>
      <c r="C255" s="862" t="s">
        <v>373</v>
      </c>
      <c r="D255" s="170" t="s">
        <v>3</v>
      </c>
      <c r="E255" s="817">
        <v>0.04</v>
      </c>
      <c r="F255" s="817">
        <v>0.04</v>
      </c>
      <c r="G255" s="817"/>
      <c r="H255" s="638"/>
      <c r="I255" s="863"/>
      <c r="J255" s="252"/>
      <c r="K255" s="254"/>
      <c r="L255" s="254"/>
    </row>
    <row r="256" spans="1:12" s="255" customFormat="1" hidden="1" x14ac:dyDescent="0.25">
      <c r="A256" s="812" t="str">
        <f>IF(I256="","",COUNTA($I$8:I256))</f>
        <v/>
      </c>
      <c r="B256" s="816"/>
      <c r="C256" s="862" t="s">
        <v>352</v>
      </c>
      <c r="D256" s="170" t="s">
        <v>1</v>
      </c>
      <c r="E256" s="817">
        <v>0.05</v>
      </c>
      <c r="F256" s="817">
        <v>0.05</v>
      </c>
      <c r="G256" s="817"/>
      <c r="H256" s="638"/>
      <c r="I256" s="863"/>
      <c r="J256" s="252"/>
      <c r="K256" s="254"/>
      <c r="L256" s="254"/>
    </row>
    <row r="257" spans="1:12" s="255" customFormat="1" hidden="1" x14ac:dyDescent="0.25">
      <c r="A257" s="812" t="str">
        <f>IF(I257="","",COUNTA($I$8:I257))</f>
        <v/>
      </c>
      <c r="B257" s="816"/>
      <c r="C257" s="862" t="s">
        <v>341</v>
      </c>
      <c r="D257" s="170" t="s">
        <v>347</v>
      </c>
      <c r="E257" s="817">
        <v>0.01</v>
      </c>
      <c r="F257" s="817">
        <v>0.01</v>
      </c>
      <c r="G257" s="817"/>
      <c r="H257" s="638"/>
      <c r="I257" s="863"/>
      <c r="J257" s="252"/>
      <c r="K257" s="254"/>
      <c r="L257" s="254"/>
    </row>
    <row r="258" spans="1:12" s="255" customFormat="1" hidden="1" x14ac:dyDescent="0.25">
      <c r="A258" s="812" t="str">
        <f>IF(I258="","",COUNTA($I$8:I258))</f>
        <v/>
      </c>
      <c r="B258" s="816"/>
      <c r="C258" s="862" t="s">
        <v>372</v>
      </c>
      <c r="D258" s="170" t="s">
        <v>12</v>
      </c>
      <c r="E258" s="817">
        <v>0.06</v>
      </c>
      <c r="F258" s="817"/>
      <c r="G258" s="817">
        <f t="shared" ref="G258:G263" si="17">E258-F258</f>
        <v>0.06</v>
      </c>
      <c r="H258" s="638" t="s">
        <v>44</v>
      </c>
      <c r="I258" s="863"/>
      <c r="J258" s="252"/>
      <c r="K258" s="254"/>
      <c r="L258" s="254"/>
    </row>
    <row r="259" spans="1:12" s="255" customFormat="1" ht="51.75" hidden="1" x14ac:dyDescent="0.25">
      <c r="A259" s="812" t="str">
        <f>IF(I259="","",COUNTA($I$8:I259))</f>
        <v/>
      </c>
      <c r="B259" s="816"/>
      <c r="C259" s="862" t="s">
        <v>344</v>
      </c>
      <c r="D259" s="170" t="s">
        <v>348</v>
      </c>
      <c r="E259" s="817">
        <v>1.48</v>
      </c>
      <c r="F259" s="817"/>
      <c r="G259" s="817">
        <f t="shared" si="17"/>
        <v>1.48</v>
      </c>
      <c r="H259" s="638" t="s">
        <v>377</v>
      </c>
      <c r="I259" s="863"/>
      <c r="J259" s="252"/>
      <c r="K259" s="254"/>
      <c r="L259" s="254"/>
    </row>
    <row r="260" spans="1:12" s="255" customFormat="1" ht="26.25" hidden="1" x14ac:dyDescent="0.25">
      <c r="A260" s="812" t="str">
        <f>IF(I260="","",COUNTA($I$8:I260))</f>
        <v/>
      </c>
      <c r="B260" s="816"/>
      <c r="C260" s="862" t="s">
        <v>346</v>
      </c>
      <c r="D260" s="170" t="s">
        <v>29</v>
      </c>
      <c r="E260" s="817">
        <v>5.53</v>
      </c>
      <c r="F260" s="817">
        <f>0.88+0.37+0.04*4+0.05+0.08</f>
        <v>1.54</v>
      </c>
      <c r="G260" s="817">
        <f t="shared" si="17"/>
        <v>3.99</v>
      </c>
      <c r="H260" s="638" t="s">
        <v>810</v>
      </c>
      <c r="I260" s="863"/>
      <c r="J260" s="252"/>
      <c r="K260" s="254"/>
      <c r="L260" s="254"/>
    </row>
    <row r="261" spans="1:12" s="255" customFormat="1" ht="26.25" hidden="1" x14ac:dyDescent="0.25">
      <c r="A261" s="812" t="str">
        <f>IF(I261="","",COUNTA($I$8:I261))</f>
        <v/>
      </c>
      <c r="B261" s="816"/>
      <c r="C261" s="862" t="s">
        <v>352</v>
      </c>
      <c r="D261" s="170" t="s">
        <v>1</v>
      </c>
      <c r="E261" s="817">
        <v>0.37</v>
      </c>
      <c r="F261" s="817">
        <v>0.28999999999999998</v>
      </c>
      <c r="G261" s="817">
        <f t="shared" si="17"/>
        <v>8.0000000000000016E-2</v>
      </c>
      <c r="H261" s="638" t="s">
        <v>375</v>
      </c>
      <c r="I261" s="863"/>
      <c r="J261" s="252"/>
      <c r="K261" s="254"/>
      <c r="L261" s="254"/>
    </row>
    <row r="262" spans="1:12" s="255" customFormat="1" ht="26.25" hidden="1" x14ac:dyDescent="0.25">
      <c r="A262" s="812" t="str">
        <f>IF(I262="","",COUNTA($I$8:I262))</f>
        <v/>
      </c>
      <c r="B262" s="816"/>
      <c r="C262" s="862" t="s">
        <v>345</v>
      </c>
      <c r="D262" s="170" t="s">
        <v>349</v>
      </c>
      <c r="E262" s="817">
        <v>0.82</v>
      </c>
      <c r="F262" s="817">
        <v>0.28999999999999998</v>
      </c>
      <c r="G262" s="817">
        <f t="shared" si="17"/>
        <v>0.53</v>
      </c>
      <c r="H262" s="638" t="s">
        <v>376</v>
      </c>
      <c r="I262" s="863"/>
      <c r="J262" s="252"/>
      <c r="K262" s="254"/>
      <c r="L262" s="254"/>
    </row>
    <row r="263" spans="1:12" ht="84.75" customHeight="1" x14ac:dyDescent="0.25">
      <c r="A263" s="812">
        <v>113</v>
      </c>
      <c r="B263" s="821" t="s">
        <v>174</v>
      </c>
      <c r="C263" s="876" t="s">
        <v>608</v>
      </c>
      <c r="D263" s="26"/>
      <c r="E263" s="62">
        <v>5</v>
      </c>
      <c r="F263" s="62"/>
      <c r="G263" s="817">
        <f t="shared" si="17"/>
        <v>5</v>
      </c>
      <c r="H263" s="631"/>
      <c r="I263" s="620" t="s">
        <v>2</v>
      </c>
      <c r="J263" s="257" t="s">
        <v>578</v>
      </c>
      <c r="K263" s="904" t="s">
        <v>622</v>
      </c>
      <c r="L263" s="904" t="s">
        <v>630</v>
      </c>
    </row>
    <row r="264" spans="1:12" ht="51.75" x14ac:dyDescent="0.25">
      <c r="A264" s="812" t="str">
        <f>IF(I264="","",COUNTA($I$8:I264))</f>
        <v/>
      </c>
      <c r="B264" s="504"/>
      <c r="C264" s="869" t="s">
        <v>300</v>
      </c>
      <c r="D264" s="26" t="s">
        <v>15</v>
      </c>
      <c r="E264" s="62">
        <v>3</v>
      </c>
      <c r="F264" s="62"/>
      <c r="G264" s="817">
        <f t="shared" ref="G264:G268" si="18">E264-F264</f>
        <v>3</v>
      </c>
      <c r="H264" s="631" t="s">
        <v>756</v>
      </c>
      <c r="I264" s="620"/>
      <c r="J264" s="257"/>
      <c r="K264" s="904"/>
      <c r="L264" s="904"/>
    </row>
    <row r="265" spans="1:12" x14ac:dyDescent="0.25">
      <c r="A265" s="812" t="str">
        <f>IF(I265="","",COUNTA($I$8:I265))</f>
        <v/>
      </c>
      <c r="B265" s="504"/>
      <c r="C265" s="869" t="s">
        <v>625</v>
      </c>
      <c r="D265" s="26" t="s">
        <v>26</v>
      </c>
      <c r="E265" s="62">
        <v>2</v>
      </c>
      <c r="F265" s="62"/>
      <c r="G265" s="817">
        <f t="shared" si="18"/>
        <v>2</v>
      </c>
      <c r="H265" s="631" t="s">
        <v>44</v>
      </c>
      <c r="I265" s="620"/>
      <c r="J265" s="257"/>
      <c r="K265" s="904"/>
      <c r="L265" s="904"/>
    </row>
    <row r="266" spans="1:12" x14ac:dyDescent="0.25">
      <c r="A266" s="812">
        <v>114</v>
      </c>
      <c r="B266" s="821" t="s">
        <v>175</v>
      </c>
      <c r="C266" s="876" t="s">
        <v>609</v>
      </c>
      <c r="D266" s="26"/>
      <c r="E266" s="62">
        <v>5</v>
      </c>
      <c r="F266" s="62"/>
      <c r="G266" s="817">
        <f>E266-F266</f>
        <v>5</v>
      </c>
      <c r="H266" s="631"/>
      <c r="I266" s="620" t="s">
        <v>10</v>
      </c>
      <c r="J266" s="257" t="s">
        <v>577</v>
      </c>
      <c r="K266" s="904"/>
      <c r="L266" s="904" t="s">
        <v>630</v>
      </c>
    </row>
    <row r="267" spans="1:12" x14ac:dyDescent="0.25">
      <c r="A267" s="812" t="str">
        <f>IF(I267="","",COUNTA($I$8:I267))</f>
        <v/>
      </c>
      <c r="B267" s="840"/>
      <c r="C267" s="65" t="s">
        <v>626</v>
      </c>
      <c r="D267" s="26" t="s">
        <v>15</v>
      </c>
      <c r="E267" s="62">
        <v>3</v>
      </c>
      <c r="F267" s="62"/>
      <c r="G267" s="817">
        <f t="shared" si="18"/>
        <v>3</v>
      </c>
      <c r="H267" s="257" t="s">
        <v>44</v>
      </c>
      <c r="I267" s="65"/>
      <c r="J267" s="668"/>
      <c r="K267" s="257"/>
      <c r="L267" s="257"/>
    </row>
    <row r="268" spans="1:12" x14ac:dyDescent="0.25">
      <c r="A268" s="812" t="str">
        <f>IF(I268="","",COUNTA($I$8:I268))</f>
        <v/>
      </c>
      <c r="B268" s="504"/>
      <c r="C268" s="869" t="s">
        <v>625</v>
      </c>
      <c r="D268" s="26" t="s">
        <v>26</v>
      </c>
      <c r="E268" s="62">
        <v>2</v>
      </c>
      <c r="F268" s="62"/>
      <c r="G268" s="817">
        <f t="shared" si="18"/>
        <v>2</v>
      </c>
      <c r="H268" s="631" t="s">
        <v>44</v>
      </c>
      <c r="I268" s="620"/>
      <c r="J268" s="257"/>
      <c r="K268" s="904"/>
      <c r="L268" s="904"/>
    </row>
    <row r="269" spans="1:12" s="502" customFormat="1" ht="34.5" customHeight="1" x14ac:dyDescent="0.25">
      <c r="A269" s="812" t="str">
        <f>IF(I269="","",COUNTA($I$8:I269))</f>
        <v/>
      </c>
      <c r="B269" s="854" t="s">
        <v>721</v>
      </c>
      <c r="C269" s="877" t="s">
        <v>647</v>
      </c>
      <c r="D269" s="821"/>
      <c r="E269" s="859"/>
      <c r="F269" s="859"/>
      <c r="G269" s="870"/>
      <c r="H269" s="640"/>
      <c r="I269" s="871"/>
      <c r="J269" s="499"/>
      <c r="K269" s="418"/>
      <c r="L269" s="418"/>
    </row>
    <row r="270" spans="1:12" s="505" customFormat="1" ht="34.5" customHeight="1" x14ac:dyDescent="0.25">
      <c r="A270" s="812">
        <v>115</v>
      </c>
      <c r="B270" s="504">
        <v>1</v>
      </c>
      <c r="C270" s="869" t="s">
        <v>648</v>
      </c>
      <c r="D270" s="504" t="s">
        <v>19</v>
      </c>
      <c r="E270" s="827">
        <v>0.79</v>
      </c>
      <c r="F270" s="827">
        <v>0.05</v>
      </c>
      <c r="G270" s="883">
        <f>E270-F270</f>
        <v>0.74</v>
      </c>
      <c r="H270" s="631" t="s">
        <v>14</v>
      </c>
      <c r="I270" s="826" t="s">
        <v>10</v>
      </c>
      <c r="J270" s="543"/>
      <c r="K270" s="1010" t="s">
        <v>848</v>
      </c>
      <c r="L270" s="904" t="s">
        <v>814</v>
      </c>
    </row>
    <row r="271" spans="1:12" x14ac:dyDescent="0.25">
      <c r="A271" s="812">
        <v>116</v>
      </c>
      <c r="B271" s="504">
        <v>2</v>
      </c>
      <c r="C271" s="869" t="s">
        <v>641</v>
      </c>
      <c r="D271" s="26" t="s">
        <v>19</v>
      </c>
      <c r="E271" s="62">
        <v>0.3</v>
      </c>
      <c r="F271" s="62"/>
      <c r="G271" s="884">
        <f t="shared" ref="G271:G282" si="19">E271-F271</f>
        <v>0.3</v>
      </c>
      <c r="H271" s="631" t="s">
        <v>14</v>
      </c>
      <c r="I271" s="620" t="s">
        <v>10</v>
      </c>
      <c r="J271" s="257" t="s">
        <v>578</v>
      </c>
      <c r="K271" s="1010"/>
      <c r="L271" s="904" t="s">
        <v>630</v>
      </c>
    </row>
    <row r="272" spans="1:12" x14ac:dyDescent="0.25">
      <c r="A272" s="812">
        <v>117</v>
      </c>
      <c r="B272" s="504">
        <v>3</v>
      </c>
      <c r="C272" s="869" t="s">
        <v>642</v>
      </c>
      <c r="D272" s="26" t="s">
        <v>19</v>
      </c>
      <c r="E272" s="62">
        <v>0.12</v>
      </c>
      <c r="F272" s="62"/>
      <c r="G272" s="884">
        <f t="shared" si="19"/>
        <v>0.12</v>
      </c>
      <c r="H272" s="631" t="s">
        <v>14</v>
      </c>
      <c r="I272" s="620" t="s">
        <v>9</v>
      </c>
      <c r="J272" s="257" t="s">
        <v>578</v>
      </c>
      <c r="K272" s="1010"/>
      <c r="L272" s="904" t="s">
        <v>630</v>
      </c>
    </row>
    <row r="273" spans="1:12" x14ac:dyDescent="0.25">
      <c r="A273" s="812">
        <v>118</v>
      </c>
      <c r="B273" s="504">
        <v>4</v>
      </c>
      <c r="C273" s="869" t="s">
        <v>643</v>
      </c>
      <c r="D273" s="26" t="s">
        <v>19</v>
      </c>
      <c r="E273" s="62">
        <v>0.12</v>
      </c>
      <c r="F273" s="62"/>
      <c r="G273" s="884">
        <f t="shared" si="19"/>
        <v>0.12</v>
      </c>
      <c r="H273" s="631" t="s">
        <v>14</v>
      </c>
      <c r="I273" s="620" t="s">
        <v>7</v>
      </c>
      <c r="J273" s="257" t="s">
        <v>578</v>
      </c>
      <c r="K273" s="1010"/>
      <c r="L273" s="904" t="s">
        <v>630</v>
      </c>
    </row>
    <row r="274" spans="1:12" x14ac:dyDescent="0.25">
      <c r="A274" s="812">
        <v>119</v>
      </c>
      <c r="B274" s="504">
        <v>5</v>
      </c>
      <c r="C274" s="869" t="s">
        <v>644</v>
      </c>
      <c r="D274" s="26" t="s">
        <v>19</v>
      </c>
      <c r="E274" s="62">
        <v>0.09</v>
      </c>
      <c r="F274" s="62"/>
      <c r="G274" s="884">
        <f t="shared" si="19"/>
        <v>0.09</v>
      </c>
      <c r="H274" s="631" t="s">
        <v>14</v>
      </c>
      <c r="I274" s="620" t="s">
        <v>7</v>
      </c>
      <c r="J274" s="257" t="s">
        <v>578</v>
      </c>
      <c r="K274" s="1010"/>
      <c r="L274" s="904" t="s">
        <v>630</v>
      </c>
    </row>
    <row r="275" spans="1:12" x14ac:dyDescent="0.25">
      <c r="A275" s="812">
        <v>120</v>
      </c>
      <c r="B275" s="504">
        <v>6</v>
      </c>
      <c r="C275" s="869" t="s">
        <v>645</v>
      </c>
      <c r="D275" s="26" t="s">
        <v>19</v>
      </c>
      <c r="E275" s="62">
        <v>0.18</v>
      </c>
      <c r="F275" s="62"/>
      <c r="G275" s="884">
        <f t="shared" si="19"/>
        <v>0.18</v>
      </c>
      <c r="H275" s="631" t="s">
        <v>14</v>
      </c>
      <c r="I275" s="620" t="s">
        <v>2</v>
      </c>
      <c r="J275" s="257" t="s">
        <v>578</v>
      </c>
      <c r="K275" s="1010"/>
      <c r="L275" s="904" t="s">
        <v>630</v>
      </c>
    </row>
    <row r="276" spans="1:12" x14ac:dyDescent="0.25">
      <c r="A276" s="812">
        <v>121</v>
      </c>
      <c r="B276" s="504">
        <v>7</v>
      </c>
      <c r="C276" s="869" t="s">
        <v>646</v>
      </c>
      <c r="D276" s="26" t="s">
        <v>19</v>
      </c>
      <c r="E276" s="62">
        <v>0.11</v>
      </c>
      <c r="F276" s="62"/>
      <c r="G276" s="884">
        <f t="shared" si="19"/>
        <v>0.11</v>
      </c>
      <c r="H276" s="631" t="s">
        <v>14</v>
      </c>
      <c r="I276" s="620" t="s">
        <v>2</v>
      </c>
      <c r="J276" s="257" t="s">
        <v>578</v>
      </c>
      <c r="K276" s="1010"/>
      <c r="L276" s="904" t="s">
        <v>630</v>
      </c>
    </row>
    <row r="277" spans="1:12" x14ac:dyDescent="0.25">
      <c r="A277" s="812">
        <v>122</v>
      </c>
      <c r="B277" s="504">
        <v>8</v>
      </c>
      <c r="C277" s="869" t="s">
        <v>723</v>
      </c>
      <c r="D277" s="26" t="s">
        <v>19</v>
      </c>
      <c r="E277" s="62">
        <v>0.05</v>
      </c>
      <c r="F277" s="113"/>
      <c r="G277" s="885">
        <f t="shared" si="19"/>
        <v>0.05</v>
      </c>
      <c r="H277" s="631" t="s">
        <v>14</v>
      </c>
      <c r="I277" s="620" t="s">
        <v>10</v>
      </c>
      <c r="J277" s="257"/>
      <c r="K277" s="1010"/>
      <c r="L277" s="904" t="s">
        <v>630</v>
      </c>
    </row>
    <row r="278" spans="1:12" x14ac:dyDescent="0.25">
      <c r="A278" s="812">
        <v>123</v>
      </c>
      <c r="B278" s="504">
        <v>9</v>
      </c>
      <c r="C278" s="29" t="s">
        <v>724</v>
      </c>
      <c r="D278" s="26" t="s">
        <v>19</v>
      </c>
      <c r="E278" s="62">
        <v>0.08</v>
      </c>
      <c r="F278" s="113"/>
      <c r="G278" s="885">
        <f t="shared" si="19"/>
        <v>0.08</v>
      </c>
      <c r="H278" s="631" t="s">
        <v>14</v>
      </c>
      <c r="I278" s="620" t="s">
        <v>9</v>
      </c>
      <c r="J278" s="257"/>
      <c r="K278" s="1010"/>
      <c r="L278" s="904" t="s">
        <v>630</v>
      </c>
    </row>
    <row r="279" spans="1:12" x14ac:dyDescent="0.25">
      <c r="A279" s="812">
        <v>124</v>
      </c>
      <c r="B279" s="504">
        <v>10</v>
      </c>
      <c r="C279" s="29" t="s">
        <v>728</v>
      </c>
      <c r="D279" s="26" t="s">
        <v>19</v>
      </c>
      <c r="E279" s="62">
        <v>0.11</v>
      </c>
      <c r="F279" s="62">
        <v>0.11</v>
      </c>
      <c r="G279" s="885">
        <f t="shared" si="19"/>
        <v>0</v>
      </c>
      <c r="H279" s="631"/>
      <c r="I279" s="620" t="s">
        <v>9</v>
      </c>
      <c r="J279" s="257"/>
      <c r="K279" s="1010"/>
      <c r="L279" s="904" t="s">
        <v>630</v>
      </c>
    </row>
    <row r="280" spans="1:12" x14ac:dyDescent="0.25">
      <c r="A280" s="812">
        <v>125</v>
      </c>
      <c r="B280" s="504">
        <v>11</v>
      </c>
      <c r="C280" s="29" t="s">
        <v>725</v>
      </c>
      <c r="D280" s="26" t="s">
        <v>19</v>
      </c>
      <c r="E280" s="62">
        <v>0.1</v>
      </c>
      <c r="F280" s="62">
        <v>0.1</v>
      </c>
      <c r="G280" s="885">
        <f t="shared" si="19"/>
        <v>0</v>
      </c>
      <c r="H280" s="631"/>
      <c r="I280" s="620" t="s">
        <v>7</v>
      </c>
      <c r="J280" s="257"/>
      <c r="K280" s="1010"/>
      <c r="L280" s="904" t="s">
        <v>630</v>
      </c>
    </row>
    <row r="281" spans="1:12" x14ac:dyDescent="0.25">
      <c r="A281" s="812">
        <v>126</v>
      </c>
      <c r="B281" s="504">
        <v>12</v>
      </c>
      <c r="C281" s="29" t="s">
        <v>726</v>
      </c>
      <c r="D281" s="26" t="s">
        <v>19</v>
      </c>
      <c r="E281" s="62">
        <v>0.05</v>
      </c>
      <c r="F281" s="113"/>
      <c r="G281" s="885">
        <f t="shared" si="19"/>
        <v>0.05</v>
      </c>
      <c r="H281" s="631" t="s">
        <v>14</v>
      </c>
      <c r="I281" s="620" t="s">
        <v>24</v>
      </c>
      <c r="J281" s="257"/>
      <c r="K281" s="1010"/>
      <c r="L281" s="904" t="s">
        <v>630</v>
      </c>
    </row>
    <row r="282" spans="1:12" x14ac:dyDescent="0.25">
      <c r="A282" s="812">
        <v>127</v>
      </c>
      <c r="B282" s="872">
        <v>13</v>
      </c>
      <c r="C282" s="371" t="s">
        <v>727</v>
      </c>
      <c r="D282" s="133" t="s">
        <v>19</v>
      </c>
      <c r="E282" s="873">
        <v>0.09</v>
      </c>
      <c r="F282" s="873">
        <v>0.09</v>
      </c>
      <c r="G282" s="886">
        <f t="shared" si="19"/>
        <v>0</v>
      </c>
      <c r="H282" s="694"/>
      <c r="I282" s="136" t="s">
        <v>24</v>
      </c>
      <c r="J282" s="259"/>
      <c r="K282" s="1011"/>
      <c r="L282" s="260" t="s">
        <v>630</v>
      </c>
    </row>
  </sheetData>
  <autoFilter ref="B7:HB282"/>
  <mergeCells count="17">
    <mergeCell ref="L5:L6"/>
    <mergeCell ref="K121:K122"/>
    <mergeCell ref="L123:L141"/>
    <mergeCell ref="K123:K141"/>
    <mergeCell ref="K270:K282"/>
    <mergeCell ref="B1:K1"/>
    <mergeCell ref="B2:K2"/>
    <mergeCell ref="A5:A6"/>
    <mergeCell ref="B5:B6"/>
    <mergeCell ref="C5:C6"/>
    <mergeCell ref="D5:D6"/>
    <mergeCell ref="E5:E6"/>
    <mergeCell ref="F5:F6"/>
    <mergeCell ref="G5:H5"/>
    <mergeCell ref="I5:I6"/>
    <mergeCell ref="J5:J6"/>
    <mergeCell ref="K5:K6"/>
  </mergeCells>
  <pageMargins left="0.71" right="0.23622047244094499" top="0.66929133858267698" bottom="0.39370078740157499" header="0.31496062992126" footer="0.196850393700787"/>
  <pageSetup paperSize="9" scale="80" orientation="landscape" r:id="rId1"/>
  <headerFooter>
    <oddFooter>&amp;C&amp;"Times New Roman,Regular"Trang &amp;P&amp;R&amp;"Times New Roman,Italic"Phụ lục 05</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PL02-DK 2016-2020 (A +B+C+D)</vt:lpstr>
      <vt:lpstr>PL 01- 2010-2015 CS</vt:lpstr>
      <vt:lpstr>Phu luc DMCT</vt:lpstr>
      <vt:lpstr>Ky 2016 -2020</vt:lpstr>
      <vt:lpstr>DM 2020 da TH-PL01</vt:lpstr>
      <vt:lpstr>DM2020 HUY-PL02</vt:lpstr>
      <vt:lpstr>DM2020 ctiep-DC- PL03</vt:lpstr>
      <vt:lpstr>DM dk KHSDD 2017 -2021</vt:lpstr>
      <vt:lpstr>DM DKM 2030-PL04</vt:lpstr>
      <vt:lpstr>DMCT 2021 -2030-PL05</vt:lpstr>
      <vt:lpstr>'DM 2020 da TH-PL01'!Print_Titles</vt:lpstr>
      <vt:lpstr>'DM DKM 2030-PL04'!Print_Titles</vt:lpstr>
      <vt:lpstr>'DM2020 ctiep-DC- PL03'!Print_Titles</vt:lpstr>
      <vt:lpstr>'DM2020 HUY-PL02'!Print_Titles</vt:lpstr>
      <vt:lpstr>'DMCT 2021 -2030-PL05'!Print_Titles</vt:lpstr>
      <vt:lpstr>'Ky 2016 -2020'!Print_Titles</vt:lpstr>
      <vt:lpstr>'PL 01- 2010-2015 CS'!Print_Titles</vt:lpstr>
      <vt:lpstr>'PL02-DK 2016-2020 (A +B+C+D)'!Print_Titles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NG_NGHIEP</dc:creator>
  <cp:lastModifiedBy>Windows User</cp:lastModifiedBy>
  <cp:lastPrinted>2022-05-27T07:38:47Z</cp:lastPrinted>
  <dcterms:created xsi:type="dcterms:W3CDTF">2017-05-03T06:31:40Z</dcterms:created>
  <dcterms:modified xsi:type="dcterms:W3CDTF">2022-05-27T07:39:12Z</dcterms:modified>
</cp:coreProperties>
</file>